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codeName="ThisWorkbook" defaultThemeVersion="124226"/>
  <mc:AlternateContent xmlns:mc="http://schemas.openxmlformats.org/markup-compatibility/2006">
    <mc:Choice Requires="x15">
      <x15ac:absPath xmlns:x15ac="http://schemas.microsoft.com/office/spreadsheetml/2010/11/ac" url="C:\Users\František Laštovička\Desktop\"/>
    </mc:Choice>
  </mc:AlternateContent>
  <xr:revisionPtr revIDLastSave="0" documentId="13_ncr:1_{8B1EA17F-FE4B-4EB1-8E75-A38FA3B9EC12}" xr6:coauthVersionLast="45" xr6:coauthVersionMax="45" xr10:uidLastSave="{00000000-0000-0000-0000-000000000000}"/>
  <bookViews>
    <workbookView xWindow="3330" yWindow="3330" windowWidth="19125" windowHeight="11325" activeTab="3" xr2:uid="{00000000-000D-0000-FFFF-FFFF00000000}"/>
  </bookViews>
  <sheets>
    <sheet name="Pokyny pro vyplnění" sheetId="11" r:id="rId1"/>
    <sheet name="Stavba" sheetId="1" r:id="rId2"/>
    <sheet name="VzorPolozky" sheetId="10" state="hidden" r:id="rId3"/>
    <sheet name="1 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'1 1 Pol'!$1:$7</definedName>
    <definedName name="oadresa">Stavba!$D$6</definedName>
    <definedName name="Objednatel" localSheetId="1">Stavba!$D$5</definedName>
    <definedName name="Objekt" localSheetId="1">Stavba!$B$38</definedName>
    <definedName name="_xlnm.Print_Area" localSheetId="3">'1 1 Pol'!$A$1:$X$111</definedName>
    <definedName name="_xlnm.Print_Area" localSheetId="1">Stavba!$A$1:$J$130</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29" i="1" l="1"/>
  <c r="I128" i="1"/>
  <c r="I127" i="1"/>
  <c r="I126" i="1"/>
  <c r="I125" i="1"/>
  <c r="I124" i="1"/>
  <c r="I123" i="1"/>
  <c r="I122" i="1"/>
  <c r="G42" i="1"/>
  <c r="H42" i="1" s="1"/>
  <c r="I42" i="1" s="1"/>
  <c r="F42" i="1"/>
  <c r="G41" i="1"/>
  <c r="H41" i="1" s="1"/>
  <c r="F41" i="1"/>
  <c r="G39" i="1"/>
  <c r="F39" i="1"/>
  <c r="G110" i="12"/>
  <c r="BA107" i="12"/>
  <c r="BA105" i="12"/>
  <c r="BA103" i="12"/>
  <c r="BA102" i="12"/>
  <c r="BA100" i="12"/>
  <c r="BA97" i="12"/>
  <c r="BA93" i="12"/>
  <c r="BA65" i="12"/>
  <c r="BA64" i="12"/>
  <c r="BA63" i="12"/>
  <c r="BA43" i="12"/>
  <c r="BA42" i="12"/>
  <c r="BA23" i="12"/>
  <c r="BA19" i="12"/>
  <c r="BA14" i="12"/>
  <c r="G9" i="12"/>
  <c r="I9" i="12"/>
  <c r="K9" i="12"/>
  <c r="K8" i="12" s="1"/>
  <c r="M9" i="12"/>
  <c r="O9" i="12"/>
  <c r="O8" i="12" s="1"/>
  <c r="Q9" i="12"/>
  <c r="Q8" i="12" s="1"/>
  <c r="V9" i="12"/>
  <c r="V8" i="12" s="1"/>
  <c r="G10" i="12"/>
  <c r="M10" i="12" s="1"/>
  <c r="I10" i="12"/>
  <c r="K10" i="12"/>
  <c r="O10" i="12"/>
  <c r="Q10" i="12"/>
  <c r="V10" i="12"/>
  <c r="G11" i="12"/>
  <c r="M11" i="12" s="1"/>
  <c r="I11" i="12"/>
  <c r="I8" i="12" s="1"/>
  <c r="K11" i="12"/>
  <c r="O11" i="12"/>
  <c r="Q11" i="12"/>
  <c r="V11" i="12"/>
  <c r="G12" i="12"/>
  <c r="M12" i="12" s="1"/>
  <c r="I12" i="12"/>
  <c r="K12" i="12"/>
  <c r="O12" i="12"/>
  <c r="Q12" i="12"/>
  <c r="V12" i="12"/>
  <c r="G13" i="12"/>
  <c r="I13" i="12"/>
  <c r="K13" i="12"/>
  <c r="M13" i="12"/>
  <c r="O13" i="12"/>
  <c r="Q13" i="12"/>
  <c r="V13" i="12"/>
  <c r="G17" i="12"/>
  <c r="I17" i="12"/>
  <c r="I16" i="12" s="1"/>
  <c r="K17" i="12"/>
  <c r="K16" i="12" s="1"/>
  <c r="M17" i="12"/>
  <c r="O17" i="12"/>
  <c r="O16" i="12" s="1"/>
  <c r="Q17" i="12"/>
  <c r="Q16" i="12" s="1"/>
  <c r="V17" i="12"/>
  <c r="G22" i="12"/>
  <c r="I22" i="12"/>
  <c r="K22" i="12"/>
  <c r="M22" i="12"/>
  <c r="O22" i="12"/>
  <c r="Q22" i="12"/>
  <c r="V22" i="12"/>
  <c r="V16" i="12" s="1"/>
  <c r="G26" i="12"/>
  <c r="I26" i="12"/>
  <c r="K26" i="12"/>
  <c r="M26" i="12"/>
  <c r="O26" i="12"/>
  <c r="Q26" i="12"/>
  <c r="V26" i="12"/>
  <c r="G27" i="12"/>
  <c r="M27" i="12" s="1"/>
  <c r="I27" i="12"/>
  <c r="K27" i="12"/>
  <c r="O27" i="12"/>
  <c r="Q27" i="12"/>
  <c r="V27" i="12"/>
  <c r="G28" i="12"/>
  <c r="M28" i="12" s="1"/>
  <c r="I28" i="12"/>
  <c r="K28" i="12"/>
  <c r="O28" i="12"/>
  <c r="Q28" i="12"/>
  <c r="V28" i="12"/>
  <c r="G29" i="12"/>
  <c r="M29" i="12" s="1"/>
  <c r="I29" i="12"/>
  <c r="K29" i="12"/>
  <c r="O29" i="12"/>
  <c r="Q29" i="12"/>
  <c r="V29" i="12"/>
  <c r="G32" i="12"/>
  <c r="I32" i="12"/>
  <c r="K32" i="12"/>
  <c r="M32" i="12"/>
  <c r="O32" i="12"/>
  <c r="Q32" i="12"/>
  <c r="V32" i="12"/>
  <c r="G35" i="12"/>
  <c r="G16" i="12" s="1"/>
  <c r="I35" i="12"/>
  <c r="K35" i="12"/>
  <c r="O35" i="12"/>
  <c r="Q35" i="12"/>
  <c r="V35" i="12"/>
  <c r="G36" i="12"/>
  <c r="I36" i="12"/>
  <c r="K36" i="12"/>
  <c r="M36" i="12"/>
  <c r="O36" i="12"/>
  <c r="Q36" i="12"/>
  <c r="V36" i="12"/>
  <c r="G39" i="12"/>
  <c r="I39" i="12"/>
  <c r="K39" i="12"/>
  <c r="M39" i="12"/>
  <c r="O39" i="12"/>
  <c r="Q39" i="12"/>
  <c r="V39" i="12"/>
  <c r="G41" i="12"/>
  <c r="I41" i="12"/>
  <c r="K41" i="12"/>
  <c r="M41" i="12"/>
  <c r="O41" i="12"/>
  <c r="Q41" i="12"/>
  <c r="V41" i="12"/>
  <c r="G46" i="12"/>
  <c r="M46" i="12" s="1"/>
  <c r="I46" i="12"/>
  <c r="I45" i="12" s="1"/>
  <c r="K46" i="12"/>
  <c r="O46" i="12"/>
  <c r="Q46" i="12"/>
  <c r="Q45" i="12" s="1"/>
  <c r="V46" i="12"/>
  <c r="V45" i="12" s="1"/>
  <c r="G47" i="12"/>
  <c r="M47" i="12" s="1"/>
  <c r="I47" i="12"/>
  <c r="K47" i="12"/>
  <c r="K45" i="12" s="1"/>
  <c r="O47" i="12"/>
  <c r="Q47" i="12"/>
  <c r="V47" i="12"/>
  <c r="G48" i="12"/>
  <c r="I48" i="12"/>
  <c r="K48" i="12"/>
  <c r="M48" i="12"/>
  <c r="O48" i="12"/>
  <c r="Q48" i="12"/>
  <c r="V48" i="12"/>
  <c r="G49" i="12"/>
  <c r="M49" i="12" s="1"/>
  <c r="I49" i="12"/>
  <c r="K49" i="12"/>
  <c r="O49" i="12"/>
  <c r="O45" i="12" s="1"/>
  <c r="Q49" i="12"/>
  <c r="V49" i="12"/>
  <c r="G50" i="12"/>
  <c r="I50" i="12"/>
  <c r="K50" i="12"/>
  <c r="M50" i="12"/>
  <c r="O50" i="12"/>
  <c r="Q50" i="12"/>
  <c r="V50" i="12"/>
  <c r="G51" i="12"/>
  <c r="I51" i="12"/>
  <c r="K51" i="12"/>
  <c r="M51" i="12"/>
  <c r="O51" i="12"/>
  <c r="Q51" i="12"/>
  <c r="V51" i="12"/>
  <c r="G52" i="12"/>
  <c r="I52" i="12"/>
  <c r="K52" i="12"/>
  <c r="M52" i="12"/>
  <c r="O52" i="12"/>
  <c r="Q52" i="12"/>
  <c r="V52" i="12"/>
  <c r="G53" i="12"/>
  <c r="M53" i="12" s="1"/>
  <c r="I53" i="12"/>
  <c r="K53" i="12"/>
  <c r="O53" i="12"/>
  <c r="Q53" i="12"/>
  <c r="V53" i="12"/>
  <c r="G54" i="12"/>
  <c r="M54" i="12" s="1"/>
  <c r="I54" i="12"/>
  <c r="K54" i="12"/>
  <c r="O54" i="12"/>
  <c r="Q54" i="12"/>
  <c r="V54" i="12"/>
  <c r="G55" i="12"/>
  <c r="M55" i="12" s="1"/>
  <c r="I55" i="12"/>
  <c r="K55" i="12"/>
  <c r="O55" i="12"/>
  <c r="Q55" i="12"/>
  <c r="V55" i="12"/>
  <c r="G56" i="12"/>
  <c r="I56" i="12"/>
  <c r="K56" i="12"/>
  <c r="M56" i="12"/>
  <c r="O56" i="12"/>
  <c r="Q56" i="12"/>
  <c r="V56" i="12"/>
  <c r="G57" i="12"/>
  <c r="M57" i="12" s="1"/>
  <c r="I57" i="12"/>
  <c r="K57" i="12"/>
  <c r="O57" i="12"/>
  <c r="Q57" i="12"/>
  <c r="V57" i="12"/>
  <c r="G58" i="12"/>
  <c r="I58" i="12"/>
  <c r="K58" i="12"/>
  <c r="M58" i="12"/>
  <c r="O58" i="12"/>
  <c r="Q58" i="12"/>
  <c r="V58" i="12"/>
  <c r="G59" i="12"/>
  <c r="I59" i="12"/>
  <c r="K59" i="12"/>
  <c r="M59" i="12"/>
  <c r="O59" i="12"/>
  <c r="Q59" i="12"/>
  <c r="V59" i="12"/>
  <c r="G60" i="12"/>
  <c r="I60" i="12"/>
  <c r="K60" i="12"/>
  <c r="M60" i="12"/>
  <c r="O60" i="12"/>
  <c r="Q60" i="12"/>
  <c r="V60" i="12"/>
  <c r="G61" i="12"/>
  <c r="M61" i="12" s="1"/>
  <c r="I61" i="12"/>
  <c r="K61" i="12"/>
  <c r="O61" i="12"/>
  <c r="Q61" i="12"/>
  <c r="V61" i="12"/>
  <c r="G62" i="12"/>
  <c r="M62" i="12" s="1"/>
  <c r="I62" i="12"/>
  <c r="K62" i="12"/>
  <c r="O62" i="12"/>
  <c r="Q62" i="12"/>
  <c r="V62" i="12"/>
  <c r="G68" i="12"/>
  <c r="M68" i="12" s="1"/>
  <c r="I68" i="12"/>
  <c r="K68" i="12"/>
  <c r="O68" i="12"/>
  <c r="Q68" i="12"/>
  <c r="V68" i="12"/>
  <c r="G69" i="12"/>
  <c r="K69" i="12"/>
  <c r="Q69" i="12"/>
  <c r="V69" i="12"/>
  <c r="G70" i="12"/>
  <c r="M70" i="12" s="1"/>
  <c r="M69" i="12" s="1"/>
  <c r="I70" i="12"/>
  <c r="I69" i="12" s="1"/>
  <c r="K70" i="12"/>
  <c r="O70" i="12"/>
  <c r="O69" i="12" s="1"/>
  <c r="Q70" i="12"/>
  <c r="V70" i="12"/>
  <c r="Q72" i="12"/>
  <c r="G73" i="12"/>
  <c r="I73" i="12"/>
  <c r="K73" i="12"/>
  <c r="M73" i="12"/>
  <c r="O73" i="12"/>
  <c r="Q73" i="12"/>
  <c r="V73" i="12"/>
  <c r="V72" i="12" s="1"/>
  <c r="G76" i="12"/>
  <c r="I76" i="12"/>
  <c r="K76" i="12"/>
  <c r="M76" i="12"/>
  <c r="O76" i="12"/>
  <c r="O72" i="12" s="1"/>
  <c r="Q76" i="12"/>
  <c r="V76" i="12"/>
  <c r="G79" i="12"/>
  <c r="G72" i="12" s="1"/>
  <c r="I79" i="12"/>
  <c r="K79" i="12"/>
  <c r="O79" i="12"/>
  <c r="Q79" i="12"/>
  <c r="V79" i="12"/>
  <c r="G82" i="12"/>
  <c r="M82" i="12" s="1"/>
  <c r="I82" i="12"/>
  <c r="I72" i="12" s="1"/>
  <c r="K82" i="12"/>
  <c r="O82" i="12"/>
  <c r="Q82" i="12"/>
  <c r="V82" i="12"/>
  <c r="G83" i="12"/>
  <c r="M83" i="12" s="1"/>
  <c r="I83" i="12"/>
  <c r="K83" i="12"/>
  <c r="K72" i="12" s="1"/>
  <c r="O83" i="12"/>
  <c r="Q83" i="12"/>
  <c r="V83" i="12"/>
  <c r="G84" i="12"/>
  <c r="G85" i="12"/>
  <c r="M85" i="12" s="1"/>
  <c r="M84" i="12" s="1"/>
  <c r="I85" i="12"/>
  <c r="I84" i="12" s="1"/>
  <c r="K85" i="12"/>
  <c r="O85" i="12"/>
  <c r="O84" i="12" s="1"/>
  <c r="Q85" i="12"/>
  <c r="V85" i="12"/>
  <c r="G86" i="12"/>
  <c r="I86" i="12"/>
  <c r="K86" i="12"/>
  <c r="K84" i="12" s="1"/>
  <c r="M86" i="12"/>
  <c r="O86" i="12"/>
  <c r="Q86" i="12"/>
  <c r="Q84" i="12" s="1"/>
  <c r="V86" i="12"/>
  <c r="G88" i="12"/>
  <c r="I88" i="12"/>
  <c r="K88" i="12"/>
  <c r="M88" i="12"/>
  <c r="O88" i="12"/>
  <c r="Q88" i="12"/>
  <c r="V88" i="12"/>
  <c r="V84" i="12" s="1"/>
  <c r="O89" i="12"/>
  <c r="G90" i="12"/>
  <c r="G89" i="12" s="1"/>
  <c r="I90" i="12"/>
  <c r="K90" i="12"/>
  <c r="O90" i="12"/>
  <c r="Q90" i="12"/>
  <c r="Q89" i="12" s="1"/>
  <c r="V90" i="12"/>
  <c r="G92" i="12"/>
  <c r="M92" i="12" s="1"/>
  <c r="I92" i="12"/>
  <c r="I89" i="12" s="1"/>
  <c r="K92" i="12"/>
  <c r="O92" i="12"/>
  <c r="Q92" i="12"/>
  <c r="V92" i="12"/>
  <c r="V89" i="12" s="1"/>
  <c r="G94" i="12"/>
  <c r="M94" i="12" s="1"/>
  <c r="I94" i="12"/>
  <c r="K94" i="12"/>
  <c r="K89" i="12" s="1"/>
  <c r="O94" i="12"/>
  <c r="Q94" i="12"/>
  <c r="V94" i="12"/>
  <c r="G96" i="12"/>
  <c r="I96" i="12"/>
  <c r="K96" i="12"/>
  <c r="M96" i="12"/>
  <c r="O96" i="12"/>
  <c r="Q96" i="12"/>
  <c r="V96" i="12"/>
  <c r="I98" i="12"/>
  <c r="O98" i="12"/>
  <c r="G99" i="12"/>
  <c r="I99" i="12"/>
  <c r="K99" i="12"/>
  <c r="K98" i="12" s="1"/>
  <c r="M99" i="12"/>
  <c r="O99" i="12"/>
  <c r="Q99" i="12"/>
  <c r="Q98" i="12" s="1"/>
  <c r="V99" i="12"/>
  <c r="G101" i="12"/>
  <c r="I101" i="12"/>
  <c r="K101" i="12"/>
  <c r="M101" i="12"/>
  <c r="O101" i="12"/>
  <c r="Q101" i="12"/>
  <c r="V101" i="12"/>
  <c r="V98" i="12" s="1"/>
  <c r="G104" i="12"/>
  <c r="I104" i="12"/>
  <c r="K104" i="12"/>
  <c r="M104" i="12"/>
  <c r="O104" i="12"/>
  <c r="Q104" i="12"/>
  <c r="V104" i="12"/>
  <c r="G106" i="12"/>
  <c r="G98" i="12" s="1"/>
  <c r="I106" i="12"/>
  <c r="K106" i="12"/>
  <c r="O106" i="12"/>
  <c r="Q106" i="12"/>
  <c r="V106" i="12"/>
  <c r="AE110" i="12"/>
  <c r="AF110" i="12"/>
  <c r="I20" i="1"/>
  <c r="I19" i="1"/>
  <c r="I18" i="1"/>
  <c r="I17" i="1"/>
  <c r="I16"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G43" i="1"/>
  <c r="G25" i="1" s="1"/>
  <c r="A25" i="1" s="1"/>
  <c r="H40" i="1"/>
  <c r="I130" i="1" l="1"/>
  <c r="J128" i="1" s="1"/>
  <c r="I41" i="1"/>
  <c r="G26" i="1"/>
  <c r="A26" i="1"/>
  <c r="H39" i="1"/>
  <c r="I39" i="1" s="1"/>
  <c r="I43" i="1" s="1"/>
  <c r="J41" i="1" s="1"/>
  <c r="F43" i="1"/>
  <c r="M98" i="12"/>
  <c r="M45" i="12"/>
  <c r="M8" i="12"/>
  <c r="M72" i="12"/>
  <c r="M90" i="12"/>
  <c r="M89" i="12" s="1"/>
  <c r="G8" i="12"/>
  <c r="M106" i="12"/>
  <c r="M79" i="12"/>
  <c r="G45" i="12"/>
  <c r="M35" i="12"/>
  <c r="M16" i="12" s="1"/>
  <c r="H43" i="1"/>
  <c r="I21" i="1"/>
  <c r="J28" i="1"/>
  <c r="J26" i="1"/>
  <c r="G38" i="1"/>
  <c r="F38" i="1"/>
  <c r="J23" i="1"/>
  <c r="J24" i="1"/>
  <c r="J25" i="1"/>
  <c r="J27" i="1"/>
  <c r="E24" i="1"/>
  <c r="E26" i="1"/>
  <c r="J126" i="1" l="1"/>
  <c r="J122" i="1"/>
  <c r="J129" i="1"/>
  <c r="J125" i="1"/>
  <c r="J124" i="1"/>
  <c r="J127" i="1"/>
  <c r="J123" i="1"/>
  <c r="J39" i="1"/>
  <c r="J43" i="1" s="1"/>
  <c r="J42" i="1"/>
  <c r="G28" i="1"/>
  <c r="G23" i="1"/>
  <c r="J130" i="1" l="1"/>
  <c r="A23"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musil</author>
  </authors>
  <commentList>
    <comment ref="S6" authorId="0" shapeId="0" xr:uid="{5053E85B-343B-4698-8F5A-6DEC869A977C}">
      <text>
        <r>
          <rPr>
            <sz val="9"/>
            <color indexed="81"/>
            <rFont val="Tahoma"/>
            <family val="2"/>
            <charset val="238"/>
          </rPr>
          <t>Jedná se o informaci, zda se jedná o položku, která je do rozpočtu zadána z cenové soustavy RTS, nebo vlastní.</t>
        </r>
      </text>
    </comment>
    <comment ref="T6" authorId="0" shapeId="0" xr:uid="{73AD4A16-2DD9-42DC-B059-24B2442654DF}">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<sst xmlns="http://schemas.openxmlformats.org/spreadsheetml/2006/main" count="670" uniqueCount="307">
  <si>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</si>
  <si>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</si>
  <si>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</si>
  <si>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</si>
  <si>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</si>
  <si>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</si>
  <si>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</si>
  <si>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</si>
  <si>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</si>
  <si>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</si>
  <si>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</si>
  <si>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</si>
  <si>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</si>
  <si>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</si>
  <si>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</si>
  <si>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</si>
  <si>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</si>
  <si>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</si>
  <si>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</si>
  <si>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</si>
  <si>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</si>
  <si>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</si>
  <si>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</si>
  <si>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</si>
  <si>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</si>
  <si>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</si>
  <si>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</si>
  <si>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</si>
  <si>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</si>
  <si>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</si>
  <si>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</si>
  <si>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</si>
  <si>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</si>
  <si>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</si>
  <si>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</si>
  <si>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</si>
  <si>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</si>
  <si>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</si>
  <si>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</si>
  <si>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</si>
  <si>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</si>
  <si>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</si>
  <si>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</si>
  <si>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t>
  </si>
  <si>
    <t xml:space="preserve">Poutní kostel sv. Janan Nepomuckého -  oprava dlažby </t>
  </si>
  <si>
    <t>Objekt:</t>
  </si>
  <si>
    <t>Rozpočet:</t>
  </si>
  <si>
    <t>20-08</t>
  </si>
  <si>
    <t>Poutní kostel sv. Janan Nepomuckého -  oprava dlažby 2016003A</t>
  </si>
  <si>
    <t>Římskokatolická farnost Žďár nad Sázavou - II</t>
  </si>
  <si>
    <t>Zámek 2/2</t>
  </si>
  <si>
    <t>Žďár nad Sázavou-Žďár nad Sázavou 2</t>
  </si>
  <si>
    <t>59102</t>
  </si>
  <si>
    <t>48898813</t>
  </si>
  <si>
    <t>Stavba</t>
  </si>
  <si>
    <t>Stavební objekt</t>
  </si>
  <si>
    <t>Celkem za stavbu</t>
  </si>
  <si>
    <t>CZK</t>
  </si>
  <si>
    <t>#POPS</t>
  </si>
  <si>
    <t>Popis stavby: 20-08 - Poutní kostel sv. Janan Nepomuckého -  oprava dlažby 2016003A</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</si>
  <si>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</si>
  <si>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</si>
  <si>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</si>
  <si>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</si>
  <si>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</si>
  <si>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</si>
  <si>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</si>
  <si>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</si>
  <si>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</si>
  <si>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</si>
  <si>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</si>
  <si>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</si>
  <si>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</si>
  <si>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</si>
  <si>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</si>
  <si>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</si>
  <si>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</si>
  <si>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</si>
  <si>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</si>
  <si>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</si>
  <si>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</si>
  <si>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</si>
  <si>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</si>
  <si>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</si>
  <si>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</si>
  <si>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</si>
  <si>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</si>
  <si>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</si>
  <si>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</si>
  <si>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</si>
  <si>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</si>
  <si>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</si>
  <si>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</si>
  <si>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</si>
  <si>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</si>
  <si>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</si>
  <si>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</si>
  <si>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</si>
  <si>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</si>
  <si>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</si>
  <si>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</si>
  <si>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</si>
  <si>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</si>
  <si>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</si>
  <si>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</si>
  <si>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</si>
  <si>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61</t>
  </si>
  <si>
    <t>Upravy povrchů vnitřní</t>
  </si>
  <si>
    <t>63</t>
  </si>
  <si>
    <t>Podlahy a podlahové konstrukce</t>
  </si>
  <si>
    <t>771</t>
  </si>
  <si>
    <t>Podlahy z dlaždic a obklady</t>
  </si>
  <si>
    <t>782</t>
  </si>
  <si>
    <t>Konstrukce z přírodního kamene</t>
  </si>
  <si>
    <t>799A</t>
  </si>
  <si>
    <t>Ostatní - výroba a dodávka šablon</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</si>
  <si>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</si>
  <si>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</si>
  <si>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</si>
  <si>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</si>
  <si>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</si>
  <si>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</si>
  <si>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</si>
  <si>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</si>
  <si>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</si>
  <si>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</si>
  <si>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</si>
  <si>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</si>
  <si>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</si>
  <si>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</si>
  <si>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</si>
  <si>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</si>
  <si>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</si>
  <si>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</si>
  <si>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</si>
  <si>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</si>
  <si>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</si>
  <si>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</si>
  <si>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</si>
  <si>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</si>
  <si>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</si>
  <si>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</si>
  <si>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</si>
  <si>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</si>
  <si>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</si>
  <si>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</si>
  <si>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</si>
  <si>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</si>
  <si>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</si>
  <si>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619R979001</t>
  </si>
  <si>
    <t>Doprava materiálu na stavbu</t>
  </si>
  <si>
    <t xml:space="preserve">Kč    </t>
  </si>
  <si>
    <t>Vlastní</t>
  </si>
  <si>
    <t>Indiv</t>
  </si>
  <si>
    <t>Práce</t>
  </si>
  <si>
    <t>POL1_</t>
  </si>
  <si>
    <t>699R111001</t>
  </si>
  <si>
    <t>Úklid po stavebních pracech a konečný před předáním díla</t>
  </si>
  <si>
    <t>měs</t>
  </si>
  <si>
    <t>619991001</t>
  </si>
  <si>
    <t>Zakrytí podlah fólie+páska</t>
  </si>
  <si>
    <t>m2</t>
  </si>
  <si>
    <t>Agregovaná položka</t>
  </si>
  <si>
    <t>POL2_</t>
  </si>
  <si>
    <t>619991011</t>
  </si>
  <si>
    <t>Zakrytí konstrukcí fólie+páska</t>
  </si>
  <si>
    <t>619992101</t>
  </si>
  <si>
    <t xml:space="preserve">Dodávka běhounu pro zakrytí dlažby 1000x2000, vč. pokládky, odstranění a uložení </t>
  </si>
  <si>
    <t>kus</t>
  </si>
  <si>
    <t>Použití při nárazových kulturních i náboženských událostech ( koncert, pouť...) je nutné dlažbu chránit, například běhouny.</t>
  </si>
  <si>
    <t>POP</t>
  </si>
  <si>
    <t>Vychází se z podkladů z projektu pro stavební povolení z roku 2002.</t>
  </si>
  <si>
    <t>938901101R00</t>
  </si>
  <si>
    <t>Očištění dlažby z lom.kam./ bet. desek</t>
  </si>
  <si>
    <t>Ruční čištění jednotlivých kusů dlažby a jemné odstranění materiálů, které byly použity na vysprávky</t>
  </si>
  <si>
    <t>Dlažba po vyčištění bude přebrána na materiál k použití, na vyspravení a nepoužitelný k zpětné pokládce.</t>
  </si>
  <si>
    <t>Tuto práci musí provádět specializovaný pracovník</t>
  </si>
  <si>
    <t>630R300012</t>
  </si>
  <si>
    <t>Vybourání dlažby - vzor a  náhradní výplň</t>
  </si>
  <si>
    <t>Vybourání dlažeb z dlaždic kameninových, cementových, teracových, čedičových nebo keramických tloušťky do 10 mm s jakoukoliv výplní spár</t>
  </si>
  <si>
    <t>Jedná se o ruční demontáž a proto musí tuto práci provádět specializovaný pracovník</t>
  </si>
  <si>
    <t>630R979001</t>
  </si>
  <si>
    <t>Doprava materiálu na místo stavby</t>
  </si>
  <si>
    <t>636R19599</t>
  </si>
  <si>
    <t xml:space="preserve">Zaměření terénu po demontáži dlažby - zdokumentováno </t>
  </si>
  <si>
    <t>h</t>
  </si>
  <si>
    <t>63147    OA0</t>
  </si>
  <si>
    <t>Potěr z malty zvláštní</t>
  </si>
  <si>
    <t>630R300013</t>
  </si>
  <si>
    <t xml:space="preserve">Vybourání dlažby - čtvercová </t>
  </si>
  <si>
    <t>630R300014</t>
  </si>
  <si>
    <t xml:space="preserve">Vybourání dlažby - cihelná </t>
  </si>
  <si>
    <t>289970111R00</t>
  </si>
  <si>
    <t>Vrstva geotextilie 300g/m2</t>
  </si>
  <si>
    <t>900      RT2</t>
  </si>
  <si>
    <t>HZS, Práce v tarifní třídě 5</t>
  </si>
  <si>
    <t>HZS</t>
  </si>
  <si>
    <t>POL10_</t>
  </si>
  <si>
    <t>Navážení - kolečkování materiál a příprava materiálu pro pokládku dlažby a další pomocné práce</t>
  </si>
  <si>
    <t>\Pokládka běhounů při akcích a odstranění vč. uložení</t>
  </si>
  <si>
    <t>909      R00</t>
  </si>
  <si>
    <t>Hzs-nezmeritelne stavebni prace</t>
  </si>
  <si>
    <t>Stavební přípomoce vzniklé prováděním pokládky dlažby</t>
  </si>
  <si>
    <t>00411 R2</t>
  </si>
  <si>
    <t>Přípravné a průzkumné služby či práce - pasportizace a konzervace původní dlažby</t>
  </si>
  <si>
    <t>VRN</t>
  </si>
  <si>
    <t>POL99_8</t>
  </si>
  <si>
    <t>Ručně demontovaná dlažba bude zdkokumentována a konzervozvaná k uložení do depozitu určeného investorem.</t>
  </si>
  <si>
    <t>Před uložením budou určeny kusy, které půjdou na laboratorní výzkum a před konzervací budou očištěny.</t>
  </si>
  <si>
    <t>Jedná se o ruční práci specializovaného pracovníka</t>
  </si>
  <si>
    <t>632939111R00</t>
  </si>
  <si>
    <t>Pokládka dlažby cihelné tl. 40-80 mm na maltu</t>
  </si>
  <si>
    <t>771101121R00</t>
  </si>
  <si>
    <t>Provedení penetrace podkladu</t>
  </si>
  <si>
    <t>771101147R00</t>
  </si>
  <si>
    <t>Bandáž koutů - provedení</t>
  </si>
  <si>
    <t>m</t>
  </si>
  <si>
    <t>771111141R00</t>
  </si>
  <si>
    <t>Příplatek za diagonální kladení dlažby</t>
  </si>
  <si>
    <t>771130111R00</t>
  </si>
  <si>
    <t>Obklad soklíků rovných do tmele výšky do 100 mm</t>
  </si>
  <si>
    <t>771R220121</t>
  </si>
  <si>
    <t>Kladení dlažby barevné do vzoru</t>
  </si>
  <si>
    <t>771R220131</t>
  </si>
  <si>
    <t>Kladení dlažby čtvercové</t>
  </si>
  <si>
    <t>771R541921</t>
  </si>
  <si>
    <t>Broušení nových dlaždic před pokládkou</t>
  </si>
  <si>
    <t>771R541923</t>
  </si>
  <si>
    <t>Barvení a glazování nových dlaždic před pokládkou</t>
  </si>
  <si>
    <t>771R551999</t>
  </si>
  <si>
    <t>Restaurátorský dohled - konzultace a případné doplnění technologických postupů</t>
  </si>
  <si>
    <t>771R979001</t>
  </si>
  <si>
    <t>771100020RA0</t>
  </si>
  <si>
    <t>5838421R</t>
  </si>
  <si>
    <t>Ruční výroba čvtercových dlaždic dle technologického postupu</t>
  </si>
  <si>
    <t>5838423R</t>
  </si>
  <si>
    <t>Ruční výroba cihelné dlažby dle technologického postupu</t>
  </si>
  <si>
    <t>771R591115</t>
  </si>
  <si>
    <t>Spárování dlažby spárovací maltou</t>
  </si>
  <si>
    <t>24551347.AR</t>
  </si>
  <si>
    <t>penetrační hmota vodou ředitelná; syntetická pryskyřice; koncenrát; zvýšení přilnavosti, zpevnění, ochrana proti vlhkosti; pro interiér i exteriér; tekutá</t>
  </si>
  <si>
    <t>l</t>
  </si>
  <si>
    <t>SPCM</t>
  </si>
  <si>
    <t>RTS 20/ I</t>
  </si>
  <si>
    <t>Specifikace</t>
  </si>
  <si>
    <t>POL3_</t>
  </si>
  <si>
    <t>5838420R</t>
  </si>
  <si>
    <t>Ruční výroba dlažby barevné dle technologického postupu</t>
  </si>
  <si>
    <t>Dlažba bude vyráběna dle technologického postupu a složení, který bude výsledkem laboratorního výzkumu a odsouhlaseno NPÚ.</t>
  </si>
  <si>
    <t>Jedná se o ruční demontáž a proto musí tuto práci provádět specializovaný pracovník. Výroba jsou cca 3/4 celkové výměry.</t>
  </si>
  <si>
    <t>Nelze přesný počet zadat, jelikož poslední dokumentace byla vydána v roce 2002 a jelikož je zde normální návštevnický provoz, tak nelze</t>
  </si>
  <si>
    <t>kvalitu zachovaných dlaždic přesně určit.</t>
  </si>
  <si>
    <t>998771102R00</t>
  </si>
  <si>
    <t>Přesun hmot pro podlahy z dlaždic, výšky do 12 m</t>
  </si>
  <si>
    <t>t</t>
  </si>
  <si>
    <t>782R331140</t>
  </si>
  <si>
    <t xml:space="preserve">Oprava mramorové dlažby na poklopu, broušení doplněn í a spárování </t>
  </si>
  <si>
    <t>včetně dodávky a montáže kotev.</t>
  </si>
  <si>
    <t>799R00011</t>
  </si>
  <si>
    <t xml:space="preserve">Výroba a dodávka šablon na dlažbu - vzor </t>
  </si>
  <si>
    <t>Šablona bude vyrobena dle podkladů provedené pasportizace a bude odsouhlasena investorem</t>
  </si>
  <si>
    <t>Rozměry a materiál budou upřesněny specializovaným pracovníkem</t>
  </si>
  <si>
    <t>799R00012</t>
  </si>
  <si>
    <t>Výroba a dodávka šablon - čtverec</t>
  </si>
  <si>
    <t>799R00013</t>
  </si>
  <si>
    <t>Výroba a dodávka šablon - cihelná dlažba</t>
  </si>
  <si>
    <t>799R979001</t>
  </si>
  <si>
    <t>799R997999</t>
  </si>
  <si>
    <t>Konzervace použitých očištěných forma a uskladnění do depozitu</t>
  </si>
  <si>
    <t>979084216R00</t>
  </si>
  <si>
    <t>Vodorovná doprava vybour. hmot po suchu do 5 km</t>
  </si>
  <si>
    <t>POL1_9</t>
  </si>
  <si>
    <t>979081111R00</t>
  </si>
  <si>
    <t>Odvoz suti a vybour. hmot na skládku do 1 km</t>
  </si>
  <si>
    <t>Včetně naložení na dopravní prostředek a složení na skládku, bez poplatku za skládku.</t>
  </si>
  <si>
    <t>979990001R00</t>
  </si>
  <si>
    <t>Poplatek za skládku stavební suti</t>
  </si>
  <si>
    <t>005121 R</t>
  </si>
  <si>
    <t>Zařízení staveniště</t>
  </si>
  <si>
    <t>Soubor</t>
  </si>
  <si>
    <t>Veškeré náklady spojené s vybudováním, provozem a odstraněním zařízení staveniště.</t>
  </si>
  <si>
    <t>005122 R</t>
  </si>
  <si>
    <t>Provozní vlivy</t>
  </si>
  <si>
    <t>Náklady na ztížené podmínky provádění tam, kde jsou stavební práce zcela nebo zčásti omezovány provozem jiných osob. Jde zejména o zvýšené náklady související s omezením provozem v areálu objednatele v důsledku návštěvnosti veřejností a pořádání kulturních a náboženských akcí  ovlivňující stavební práce.</t>
  </si>
  <si>
    <t>005124010R</t>
  </si>
  <si>
    <t>Koordinační činnost</t>
  </si>
  <si>
    <t>Koordinace stavebních a technologických dodávek stavby.</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</si>
  <si>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</si>
  <si>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</si>
  <si>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</si>
  <si>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00411 R</t>
  </si>
  <si>
    <t>Přípravné a průzkumné služby či práce</t>
  </si>
  <si>
    <t>Náklady dodavatele vyplývající z povinností dodavatele stanovených  před zahájením stavebních prací. Tato skupina zahrnuje zejména náklady na přípravné činnosti.</t>
  </si>
  <si>
    <t>004111010R</t>
  </si>
  <si>
    <t>Průzkumné práce - laboratorní výzkum materiálů</t>
  </si>
  <si>
    <t>Náklady na provedení průzkumů nebo doplnění stávajících průzkumů,  a tyto průzkumy nejsou v dostatečném rozsahu součástí projektové dokumentace. Jedná se zejména o stavební průzkum – umělecko historický / stavebně statický .</t>
  </si>
  <si>
    <t>Součástí laboratorního výzkumu bude podklad pro zpracování technologií na zpracování replik dlažby, její barvy a pracovní postupy.</t>
  </si>
  <si>
    <t>005211080R2</t>
  </si>
  <si>
    <t xml:space="preserve">Zpracování provizorního návštěvního řádu </t>
  </si>
  <si>
    <t>hod</t>
  </si>
  <si>
    <t>005241010R</t>
  </si>
  <si>
    <t xml:space="preserve">Dokumentace skutečného provedení </t>
  </si>
  <si>
    <t>Náklady na vyhotovení dokumentace skutečného provedení stavby a její předání objednateli v požadované formě a požadovaném počtu.</t>
  </si>
  <si>
    <t>Včetně konečné fotodokumentace a pasportizace</t>
  </si>
  <si>
    <t>SUM</t>
  </si>
  <si>
    <t>END</t>
  </si>
  <si>
    <t>Vyrovnání podkladu samoniv.hmotou v 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</si>
</sst>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4" fontId="0" fillId="0" borderId="1" xfId="0" applyNumberFormat="1" applyBorder="1"/>
    <xf numFmtId="49" fontId="8" fillId="0" borderId="6" xfId="0" applyNumberFormat="1" applyFont="1" applyBorder="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9" fillId="0" borderId="0" xfId="0" applyNumberFormat="1" applyFont="1" applyAlignment="1">
      <alignment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0" t="s">
        <v>39</v>
      </c>
      <c r="B2" s="190"/>
      <c r="C2" s="190"/>
      <c r="D2" s="190"/>
      <c r="E2" s="190"/>
      <c r="F2" s="190"/>
      <c r="G2" s="190"/>
    </row>
  </sheetData>
  <sheetProtection algorithmName="SHA-512" hashValue="SHvW4fM+B4DY0S9I1bP7MDsHgW10TnGaGtNZXpqfOP3YKkQrEoyX5wYJI+9IIjSrfaJyszkJZcWt73Qvw9noFA==" saltValue="VSPmWMd6fmLN9dqyAn8p7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3"/>
  <sheetViews>
    <sheetView showGridLines="0" topLeftCell="B1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227" t="s">
        <v>41</v>
      </c>
      <c r="C1" s="228"/>
      <c r="D1" s="228"/>
      <c r="E1" s="228"/>
      <c r="F1" s="228"/>
      <c r="G1" s="228"/>
      <c r="H1" s="228"/>
      <c r="I1" s="228"/>
      <c r="J1" s="229"/>
    </row>
    <row r="2" spans="1:15" ht="36" customHeight="1" x14ac:dyDescent="0.2">
      <c r="A2" s="2"/>
      <c r="B2" s="78" t="s">
        <v>22</v>
      </c>
      <c r="C2" s="79"/>
      <c r="D2" s="80" t="s">
        <v>47</v>
      </c>
      <c r="E2" s="233" t="s">
        <v>48</v>
      </c>
      <c r="F2" s="234"/>
      <c r="G2" s="234"/>
      <c r="H2" s="234"/>
      <c r="I2" s="234"/>
      <c r="J2" s="235"/>
      <c r="O2" s="1"/>
    </row>
    <row r="3" spans="1:15" ht="27" customHeight="1" x14ac:dyDescent="0.2">
      <c r="A3" s="2"/>
      <c r="B3" s="81" t="s">
        <v>45</v>
      </c>
      <c r="C3" s="79"/>
      <c r="D3" s="82" t="s">
        <v>43</v>
      </c>
      <c r="E3" s="236" t="s">
        <v>44</v>
      </c>
      <c r="F3" s="237"/>
      <c r="G3" s="237"/>
      <c r="H3" s="237"/>
      <c r="I3" s="237"/>
      <c r="J3" s="238"/>
    </row>
    <row r="4" spans="1:15" ht="23.25" customHeight="1" x14ac:dyDescent="0.2">
      <c r="A4" s="76">
        <v>2716</v>
      </c>
      <c r="B4" s="83" t="s">
        <v>46</v>
      </c>
      <c r="C4" s="84"/>
      <c r="D4" s="85" t="s">
        <v>43</v>
      </c>
      <c r="E4" s="216" t="s">
        <v>44</v>
      </c>
      <c r="F4" s="217"/>
      <c r="G4" s="217"/>
      <c r="H4" s="217"/>
      <c r="I4" s="217"/>
      <c r="J4" s="218"/>
    </row>
    <row r="5" spans="1:15" ht="24" customHeight="1" x14ac:dyDescent="0.2">
      <c r="A5" s="2"/>
      <c r="B5" s="31" t="s">
        <v>42</v>
      </c>
      <c r="D5" s="221" t="s">
        <v>49</v>
      </c>
      <c r="E5" s="222"/>
      <c r="F5" s="222"/>
      <c r="G5" s="222"/>
      <c r="H5" s="18" t="s">
        <v>40</v>
      </c>
      <c r="I5" s="86" t="s">
        <v>53</v>
      </c>
      <c r="J5" s="8"/>
    </row>
    <row r="6" spans="1:15" ht="15.75" customHeight="1" x14ac:dyDescent="0.2">
      <c r="A6" s="2"/>
      <c r="B6" s="28"/>
      <c r="C6" s="55"/>
      <c r="D6" s="223" t="s">
        <v>50</v>
      </c>
      <c r="E6" s="224"/>
      <c r="F6" s="224"/>
      <c r="G6" s="224"/>
      <c r="H6" s="18" t="s">
        <v>34</v>
      </c>
      <c r="I6" s="22"/>
      <c r="J6" s="8"/>
    </row>
    <row r="7" spans="1:15" ht="15.75" customHeight="1" x14ac:dyDescent="0.2">
      <c r="A7" s="2"/>
      <c r="B7" s="29"/>
      <c r="C7" s="56"/>
      <c r="D7" s="77" t="s">
        <v>52</v>
      </c>
      <c r="E7" s="225" t="s">
        <v>51</v>
      </c>
      <c r="F7" s="226"/>
      <c r="G7" s="22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40"/>
      <c r="E11" s="240"/>
      <c r="F11" s="240"/>
      <c r="G11" s="240"/>
      <c r="H11" s="18" t="s">
        <v>40</v>
      </c>
      <c r="I11" s="88"/>
      <c r="J11" s="8"/>
    </row>
    <row r="12" spans="1:15" ht="15.75" customHeight="1" x14ac:dyDescent="0.2">
      <c r="A12" s="2"/>
      <c r="B12" s="28"/>
      <c r="C12" s="55"/>
      <c r="D12" s="215"/>
      <c r="E12" s="215"/>
      <c r="F12" s="215"/>
      <c r="G12" s="215"/>
      <c r="H12" s="18" t="s">
        <v>34</v>
      </c>
      <c r="I12" s="88"/>
      <c r="J12" s="8"/>
    </row>
    <row r="13" spans="1:15" ht="15.75" customHeight="1" x14ac:dyDescent="0.2">
      <c r="A13" s="2"/>
      <c r="B13" s="29"/>
      <c r="C13" s="56"/>
      <c r="D13" s="87"/>
      <c r="E13" s="219"/>
      <c r="F13" s="220"/>
      <c r="G13" s="22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39"/>
      <c r="F15" s="239"/>
      <c r="G15" s="241"/>
      <c r="H15" s="241"/>
      <c r="I15" s="241" t="s">
        <v>29</v>
      </c>
      <c r="J15" s="242"/>
    </row>
    <row r="16" spans="1:15" ht="23.25" customHeight="1" x14ac:dyDescent="0.2">
      <c r="A16" s="142" t="s">
        <v>24</v>
      </c>
      <c r="B16" s="38" t="s">
        <v>24</v>
      </c>
      <c r="C16" s="62"/>
      <c r="D16" s="63"/>
      <c r="E16" s="204"/>
      <c r="F16" s="205"/>
      <c r="G16" s="204"/>
      <c r="H16" s="205"/>
      <c r="I16" s="204">
        <f>SUMIF(F122:F129,A16,I122:I129)+SUMIF(F122:F129,"PSU",I122:I129)</f>
        <v>0</v>
      </c>
      <c r="J16" s="206"/>
    </row>
    <row r="17" spans="1:10" ht="23.25" customHeight="1" x14ac:dyDescent="0.2">
      <c r="A17" s="142" t="s">
        <v>25</v>
      </c>
      <c r="B17" s="38" t="s">
        <v>25</v>
      </c>
      <c r="C17" s="62"/>
      <c r="D17" s="63"/>
      <c r="E17" s="204"/>
      <c r="F17" s="205"/>
      <c r="G17" s="204"/>
      <c r="H17" s="205"/>
      <c r="I17" s="204">
        <f>SUMIF(F122:F129,A17,I122:I129)</f>
        <v>0</v>
      </c>
      <c r="J17" s="206"/>
    </row>
    <row r="18" spans="1:10" ht="23.25" customHeight="1" x14ac:dyDescent="0.2">
      <c r="A18" s="142" t="s">
        <v>26</v>
      </c>
      <c r="B18" s="38" t="s">
        <v>26</v>
      </c>
      <c r="C18" s="62"/>
      <c r="D18" s="63"/>
      <c r="E18" s="204"/>
      <c r="F18" s="205"/>
      <c r="G18" s="204"/>
      <c r="H18" s="205"/>
      <c r="I18" s="204">
        <f>SUMIF(F122:F129,A18,I122:I129)</f>
        <v>0</v>
      </c>
      <c r="J18" s="206"/>
    </row>
    <row r="19" spans="1:10" ht="23.25" customHeight="1" x14ac:dyDescent="0.2">
      <c r="A19" s="142" t="s">
        <v>119</v>
      </c>
      <c r="B19" s="38" t="s">
        <v>27</v>
      </c>
      <c r="C19" s="62"/>
      <c r="D19" s="63"/>
      <c r="E19" s="204"/>
      <c r="F19" s="205"/>
      <c r="G19" s="204"/>
      <c r="H19" s="205"/>
      <c r="I19" s="204">
        <f>SUMIF(F122:F129,A19,I122:I129)</f>
        <v>0</v>
      </c>
      <c r="J19" s="206"/>
    </row>
    <row r="20" spans="1:10" ht="23.25" customHeight="1" x14ac:dyDescent="0.2">
      <c r="A20" s="142" t="s">
        <v>120</v>
      </c>
      <c r="B20" s="38" t="s">
        <v>28</v>
      </c>
      <c r="C20" s="62"/>
      <c r="D20" s="63"/>
      <c r="E20" s="204"/>
      <c r="F20" s="205"/>
      <c r="G20" s="204"/>
      <c r="H20" s="205"/>
      <c r="I20" s="204">
        <f>SUMIF(F122:F129,A20,I122:I129)</f>
        <v>0</v>
      </c>
      <c r="J20" s="206"/>
    </row>
    <row r="21" spans="1:10" ht="23.25" customHeight="1" x14ac:dyDescent="0.2">
      <c r="A21" s="2"/>
      <c r="B21" s="48" t="s">
        <v>29</v>
      </c>
      <c r="C21" s="64"/>
      <c r="D21" s="65"/>
      <c r="E21" s="207"/>
      <c r="F21" s="243"/>
      <c r="G21" s="207"/>
      <c r="H21" s="243"/>
      <c r="I21" s="207">
        <f>SUM(I16:J20)</f>
        <v>0</v>
      </c>
      <c r="J21" s="208"/>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02">
        <f>ZakladDPHSniVypocet</f>
        <v>0</v>
      </c>
      <c r="H23" s="203"/>
      <c r="I23" s="203"/>
      <c r="J23" s="40" t="str">
        <f t="shared" ref="J23:J28" si="0">Mena</f>
        <v>CZK</v>
      </c>
    </row>
    <row r="24" spans="1:10" ht="23.25" customHeight="1" x14ac:dyDescent="0.2">
      <c r="A24" s="2">
        <f>(A23-INT(A23))*100</f>
        <v>0</v>
      </c>
      <c r="B24" s="38" t="s">
        <v>13</v>
      </c>
      <c r="C24" s="62"/>
      <c r="D24" s="63"/>
      <c r="E24" s="67">
        <f>SazbaDPH1</f>
        <v>15</v>
      </c>
      <c r="F24" s="39" t="s">
        <v>0</v>
      </c>
      <c r="G24" s="200">
        <f>A23</f>
        <v>0</v>
      </c>
      <c r="H24" s="201"/>
      <c r="I24" s="201"/>
      <c r="J24" s="40" t="str">
        <f t="shared" si="0"/>
        <v>CZK</v>
      </c>
    </row>
    <row r="25" spans="1:10" ht="23.25" customHeight="1" x14ac:dyDescent="0.2">
      <c r="A25" s="2">
        <f>ZakladDPHZakl*SazbaDPH2/100</f>
        <v>0</v>
      </c>
      <c r="B25" s="38" t="s">
        <v>14</v>
      </c>
      <c r="C25" s="62"/>
      <c r="D25" s="63"/>
      <c r="E25" s="67">
        <v>21</v>
      </c>
      <c r="F25" s="39" t="s">
        <v>0</v>
      </c>
      <c r="G25" s="202">
        <f>ZakladDPHZaklVypocet</f>
        <v>0</v>
      </c>
      <c r="H25" s="203"/>
      <c r="I25" s="203"/>
      <c r="J25" s="40" t="str">
        <f t="shared" si="0"/>
        <v>CZK</v>
      </c>
    </row>
    <row r="26" spans="1:10" ht="23.25" customHeight="1" x14ac:dyDescent="0.2">
      <c r="A26" s="2">
        <f>(A25-INT(A25))*100</f>
        <v>0</v>
      </c>
      <c r="B26" s="32" t="s">
        <v>15</v>
      </c>
      <c r="C26" s="68"/>
      <c r="D26" s="54"/>
      <c r="E26" s="69">
        <f>SazbaDPH2</f>
        <v>21</v>
      </c>
      <c r="F26" s="30" t="s">
        <v>0</v>
      </c>
      <c r="G26" s="230">
        <f>A25</f>
        <v>0</v>
      </c>
      <c r="H26" s="231"/>
      <c r="I26" s="231"/>
      <c r="J26" s="37" t="str">
        <f t="shared" si="0"/>
        <v>CZK</v>
      </c>
    </row>
    <row r="27" spans="1:10" ht="23.25" customHeight="1" thickBot="1" x14ac:dyDescent="0.25">
      <c r="A27" s="2">
        <f>ZakladDPHSni+DPHSni+ZakladDPHZakl+DPHZakl</f>
        <v>0</v>
      </c>
      <c r="B27" s="31" t="s">
        <v>4</v>
      </c>
      <c r="C27" s="70"/>
      <c r="D27" s="71"/>
      <c r="E27" s="70"/>
      <c r="F27" s="16"/>
      <c r="G27" s="232">
        <f>CenaCelkem-(ZakladDPHSni+DPHSni+ZakladDPHZakl+DPHZakl)</f>
        <v>0</v>
      </c>
      <c r="H27" s="232"/>
      <c r="I27" s="232"/>
      <c r="J27" s="41" t="str">
        <f t="shared" si="0"/>
        <v>CZK</v>
      </c>
    </row>
    <row r="28" spans="1:10" ht="27.75" hidden="1" customHeight="1" thickBot="1" x14ac:dyDescent="0.25">
      <c r="A28" s="2"/>
      <c r="B28" s="115" t="s">
        <v>23</v>
      </c>
      <c r="C28" s="116"/>
      <c r="D28" s="116"/>
      <c r="E28" s="117"/>
      <c r="F28" s="118"/>
      <c r="G28" s="210">
        <f>ZakladDPHSniVypocet+ZakladDPHZaklVypocet</f>
        <v>0</v>
      </c>
      <c r="H28" s="210"/>
      <c r="I28" s="210"/>
      <c r="J28" s="119" t="str">
        <f t="shared" si="0"/>
        <v>CZK</v>
      </c>
    </row>
    <row r="29" spans="1:10" ht="27.75" customHeight="1" thickBot="1" x14ac:dyDescent="0.25">
      <c r="A29" s="2">
        <f>(A27-INT(A27))*100</f>
        <v>0</v>
      </c>
      <c r="B29" s="115" t="s">
        <v>35</v>
      </c>
      <c r="C29" s="120"/>
      <c r="D29" s="120"/>
      <c r="E29" s="120"/>
      <c r="F29" s="121"/>
      <c r="G29" s="209">
        <f>A27</f>
        <v>0</v>
      </c>
      <c r="H29" s="209"/>
      <c r="I29" s="209"/>
      <c r="J29" s="122" t="s">
        <v>57</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11"/>
      <c r="E34" s="212"/>
      <c r="G34" s="213"/>
      <c r="H34" s="214"/>
      <c r="I34" s="214"/>
      <c r="J34" s="25"/>
    </row>
    <row r="35" spans="1:52" ht="12.75" customHeight="1" x14ac:dyDescent="0.2">
      <c r="A35" s="2"/>
      <c r="B35" s="2"/>
      <c r="D35" s="199" t="s">
        <v>2</v>
      </c>
      <c r="E35" s="199"/>
      <c r="H35" s="10" t="s">
        <v>3</v>
      </c>
      <c r="J35" s="9"/>
    </row>
    <row r="36" spans="1:52" ht="13.5" customHeight="1" thickBot="1" x14ac:dyDescent="0.25">
      <c r="A36" s="11"/>
      <c r="B36" s="11"/>
      <c r="C36" s="75"/>
      <c r="D36" s="75"/>
      <c r="E36" s="75"/>
      <c r="F36" s="12"/>
      <c r="G36" s="12"/>
      <c r="H36" s="12"/>
      <c r="I36" s="12"/>
      <c r="J36" s="13"/>
    </row>
    <row r="37" spans="1:52" ht="27" hidden="1" customHeight="1" x14ac:dyDescent="0.2">
      <c r="B37" s="92" t="s">
        <v>16</v>
      </c>
      <c r="C37" s="93"/>
      <c r="D37" s="93"/>
      <c r="E37" s="93"/>
      <c r="F37" s="94"/>
      <c r="G37" s="94"/>
      <c r="H37" s="94"/>
      <c r="I37" s="94"/>
      <c r="J37" s="95"/>
    </row>
    <row r="38" spans="1:52" ht="25.5" hidden="1" customHeight="1" x14ac:dyDescent="0.2">
      <c r="A38" s="91" t="s">
        <v>37</v>
      </c>
      <c r="B38" s="96" t="s">
        <v>17</v>
      </c>
      <c r="C38" s="97" t="s">
        <v>5</v>
      </c>
      <c r="D38" s="97"/>
      <c r="E38" s="97"/>
      <c r="F38" s="98" t="str">
        <f>B23</f>
        <v>Základ pro sníženou DPH</v>
      </c>
      <c r="G38" s="98" t="str">
        <f>B25</f>
        <v>Základ pro základní DPH</v>
      </c>
      <c r="H38" s="99" t="s">
        <v>18</v>
      </c>
      <c r="I38" s="99" t="s">
        <v>1</v>
      </c>
      <c r="J38" s="100" t="s">
        <v>0</v>
      </c>
    </row>
    <row r="39" spans="1:52" ht="25.5" hidden="1" customHeight="1" x14ac:dyDescent="0.2">
      <c r="A39" s="91">
        <v>1</v>
      </c>
      <c r="B39" s="101" t="s">
        <v>54</v>
      </c>
      <c r="C39" s="194"/>
      <c r="D39" s="194"/>
      <c r="E39" s="194"/>
      <c r="F39" s="102">
        <f>'1 1 Pol'!AE110</f>
        <v>0</v>
      </c>
      <c r="G39" s="103">
        <f>'1 1 Pol'!AF110</f>
        <v>0</v>
      </c>
      <c r="H39" s="104">
        <f>(F39*SazbaDPH1/100)+(G39*SazbaDPH2/100)</f>
        <v>0</v>
      </c>
      <c r="I39" s="104">
        <f>F39+G39+H39</f>
        <v>0</v>
      </c>
      <c r="J39" s="105" t="str">
        <f>IF(CenaCelkemVypocet=0,"",I39/CenaCelkemVypocet*100)</f>
        <v/>
      </c>
    </row>
    <row r="40" spans="1:52" ht="25.5" hidden="1" customHeight="1" x14ac:dyDescent="0.2">
      <c r="A40" s="91">
        <v>2</v>
      </c>
      <c r="B40" s="106"/>
      <c r="C40" s="195" t="s">
        <v>55</v>
      </c>
      <c r="D40" s="195"/>
      <c r="E40" s="195"/>
      <c r="F40" s="107"/>
      <c r="G40" s="108"/>
      <c r="H40" s="108">
        <f>(F40*SazbaDPH1/100)+(G40*SazbaDPH2/100)</f>
        <v>0</v>
      </c>
      <c r="I40" s="108"/>
      <c r="J40" s="109"/>
    </row>
    <row r="41" spans="1:52" ht="25.5" hidden="1" customHeight="1" x14ac:dyDescent="0.2">
      <c r="A41" s="91">
        <v>2</v>
      </c>
      <c r="B41" s="106" t="s">
        <v>43</v>
      </c>
      <c r="C41" s="195" t="s">
        <v>44</v>
      </c>
      <c r="D41" s="195"/>
      <c r="E41" s="195"/>
      <c r="F41" s="107">
        <f>'1 1 Pol'!AE110</f>
        <v>0</v>
      </c>
      <c r="G41" s="108">
        <f>'1 1 Pol'!AF110</f>
        <v>0</v>
      </c>
      <c r="H41" s="108">
        <f>(F41*SazbaDPH1/100)+(G41*SazbaDPH2/100)</f>
        <v>0</v>
      </c>
      <c r="I41" s="108">
        <f>F41+G41+H41</f>
        <v>0</v>
      </c>
      <c r="J41" s="109" t="str">
        <f>IF(CenaCelkemVypocet=0,"",I41/CenaCelkemVypocet*100)</f>
        <v/>
      </c>
    </row>
    <row r="42" spans="1:52" ht="25.5" hidden="1" customHeight="1" x14ac:dyDescent="0.2">
      <c r="A42" s="91">
        <v>3</v>
      </c>
      <c r="B42" s="110" t="s">
        <v>43</v>
      </c>
      <c r="C42" s="194" t="s">
        <v>44</v>
      </c>
      <c r="D42" s="194"/>
      <c r="E42" s="194"/>
      <c r="F42" s="111">
        <f>'1 1 Pol'!AE110</f>
        <v>0</v>
      </c>
      <c r="G42" s="104">
        <f>'1 1 Pol'!AF110</f>
        <v>0</v>
      </c>
      <c r="H42" s="104">
        <f>(F42*SazbaDPH1/100)+(G42*SazbaDPH2/100)</f>
        <v>0</v>
      </c>
      <c r="I42" s="104">
        <f>F42+G42+H42</f>
        <v>0</v>
      </c>
      <c r="J42" s="105" t="str">
        <f>IF(CenaCelkemVypocet=0,"",I42/CenaCelkemVypocet*100)</f>
        <v/>
      </c>
    </row>
    <row r="43" spans="1:52" ht="25.5" hidden="1" customHeight="1" x14ac:dyDescent="0.2">
      <c r="A43" s="91"/>
      <c r="B43" s="196" t="s">
        <v>56</v>
      </c>
      <c r="C43" s="197"/>
      <c r="D43" s="197"/>
      <c r="E43" s="198"/>
      <c r="F43" s="112">
        <f>SUMIF(A39:A42,"=1",F39:F42)</f>
        <v>0</v>
      </c>
      <c r="G43" s="113">
        <f>SUMIF(A39:A42,"=1",G39:G42)</f>
        <v>0</v>
      </c>
      <c r="H43" s="113">
        <f>SUMIF(A39:A42,"=1",H39:H42)</f>
        <v>0</v>
      </c>
      <c r="I43" s="113">
        <f>SUMIF(A39:A42,"=1",I39:I42)</f>
        <v>0</v>
      </c>
      <c r="J43" s="114">
        <f>SUMIF(A39:A42,"=1",J39:J42)</f>
        <v>0</v>
      </c>
    </row>
    <row r="45" spans="1:52" x14ac:dyDescent="0.2">
      <c r="A45" t="s">
        <v>58</v>
      </c>
      <c r="B45" t="s">
        <v>59</v>
      </c>
    </row>
    <row r="46" spans="1:52" x14ac:dyDescent="0.2">
      <c r="B46" s="193" t="s">
        <v>60</v>
      </c>
      <c r="C46" s="193"/>
      <c r="D46" s="193"/>
      <c r="E46" s="193"/>
      <c r="F46" s="193"/>
      <c r="G46" s="193"/>
      <c r="H46" s="193"/>
      <c r="I46" s="193"/>
      <c r="J46" s="193"/>
      <c r="AZ46" s="123" t="str">
        <f>B46</f>
        <v>1. PODMÍNKY PRO ZPRACOVÁNÍ NABÍDKOVÉ CENY</v>
      </c>
    </row>
    <row r="48" spans="1:52" x14ac:dyDescent="0.2">
      <c r="B48" s="193" t="s">
        <v>61</v>
      </c>
      <c r="C48" s="193"/>
      <c r="D48" s="193"/>
      <c r="E48" s="193"/>
      <c r="F48" s="193"/>
      <c r="G48" s="193"/>
      <c r="H48" s="193"/>
      <c r="I48" s="193"/>
      <c r="J48" s="193"/>
      <c r="AZ48" s="123" t="str">
        <f>B48</f>
        <v xml:space="preserve">        Preambule</v>
      </c>
    </row>
    <row r="50" spans="2:52" ht="51" x14ac:dyDescent="0.2">
      <c r="B50" s="193" t="s">
        <v>62</v>
      </c>
      <c r="C50" s="193"/>
      <c r="D50" s="193"/>
      <c r="E50" s="193"/>
      <c r="F50" s="193"/>
      <c r="G50" s="193"/>
      <c r="H50" s="193"/>
      <c r="I50" s="193"/>
      <c r="J50" s="193"/>
      <c r="AZ50" s="123"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2:52" ht="51" x14ac:dyDescent="0.2">
      <c r="B51" s="193" t="s">
        <v>63</v>
      </c>
      <c r="C51" s="193"/>
      <c r="D51" s="193"/>
      <c r="E51" s="193"/>
      <c r="F51" s="193"/>
      <c r="G51" s="193"/>
      <c r="H51" s="193"/>
      <c r="I51" s="193"/>
      <c r="J51" s="193"/>
      <c r="AZ51" s="123"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3" spans="2:52" x14ac:dyDescent="0.2">
      <c r="B53" s="193" t="s">
        <v>64</v>
      </c>
      <c r="C53" s="193"/>
      <c r="D53" s="193"/>
      <c r="E53" s="193"/>
      <c r="F53" s="193"/>
      <c r="G53" s="193"/>
      <c r="H53" s="193"/>
      <c r="I53" s="193"/>
      <c r="J53" s="193"/>
      <c r="AZ53" s="123" t="str">
        <f>B53</f>
        <v xml:space="preserve">        Vymezení některých pojmů</v>
      </c>
    </row>
    <row r="56" spans="2:52" x14ac:dyDescent="0.2">
      <c r="B56" s="193" t="s">
        <v>65</v>
      </c>
      <c r="C56" s="193"/>
      <c r="D56" s="193"/>
      <c r="E56" s="193"/>
      <c r="F56" s="193"/>
      <c r="G56" s="193"/>
      <c r="H56" s="193"/>
      <c r="I56" s="193"/>
      <c r="J56" s="193"/>
      <c r="AZ56" s="123" t="str">
        <f t="shared" ref="AZ56:AZ61" si="1">B56</f>
        <v>Pro účely zpracování nabídkové ceny se jsou použity některé pojmy, pod kterými se rozumí:</v>
      </c>
    </row>
    <row r="57" spans="2:52" ht="38.25" x14ac:dyDescent="0.2">
      <c r="B57" s="193" t="s">
        <v>66</v>
      </c>
      <c r="C57" s="193"/>
      <c r="D57" s="193"/>
      <c r="E57" s="193"/>
      <c r="F57" s="193"/>
      <c r="G57" s="193"/>
      <c r="H57" s="193"/>
      <c r="I57" s="193"/>
      <c r="J57" s="193"/>
      <c r="AZ57" s="123" t="str">
        <f t="shared" si="1"/>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2:52" ht="38.25" x14ac:dyDescent="0.2">
      <c r="B58" s="193" t="s">
        <v>67</v>
      </c>
      <c r="C58" s="193"/>
      <c r="D58" s="193"/>
      <c r="E58" s="193"/>
      <c r="F58" s="193"/>
      <c r="G58" s="193"/>
      <c r="H58" s="193"/>
      <c r="I58" s="193"/>
      <c r="J58" s="193"/>
      <c r="AZ58" s="123" t="str">
        <f t="shared" si="1"/>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2:52" ht="51" x14ac:dyDescent="0.2">
      <c r="B59" s="193" t="s">
        <v>68</v>
      </c>
      <c r="C59" s="193"/>
      <c r="D59" s="193"/>
      <c r="E59" s="193"/>
      <c r="F59" s="193"/>
      <c r="G59" s="193"/>
      <c r="H59" s="193"/>
      <c r="I59" s="193"/>
      <c r="J59" s="193"/>
      <c r="AZ59" s="123" t="str">
        <f t="shared" si="1"/>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2:52" ht="76.5" x14ac:dyDescent="0.2">
      <c r="B60" s="193" t="s">
        <v>69</v>
      </c>
      <c r="C60" s="193"/>
      <c r="D60" s="193"/>
      <c r="E60" s="193"/>
      <c r="F60" s="193"/>
      <c r="G60" s="193"/>
      <c r="H60" s="193"/>
      <c r="I60" s="193"/>
      <c r="J60" s="193"/>
      <c r="AZ60" s="123" t="str">
        <f t="shared" si="1"/>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2:52" ht="51" x14ac:dyDescent="0.2">
      <c r="B61" s="193" t="s">
        <v>70</v>
      </c>
      <c r="C61" s="193"/>
      <c r="D61" s="193"/>
      <c r="E61" s="193"/>
      <c r="F61" s="193"/>
      <c r="G61" s="193"/>
      <c r="H61" s="193"/>
      <c r="I61" s="193"/>
      <c r="J61" s="193"/>
      <c r="AZ61" s="123" t="str">
        <f t="shared" si="1"/>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3" spans="2:52" x14ac:dyDescent="0.2">
      <c r="B63" s="193" t="s">
        <v>71</v>
      </c>
      <c r="C63" s="193"/>
      <c r="D63" s="193"/>
      <c r="E63" s="193"/>
      <c r="F63" s="193"/>
      <c r="G63" s="193"/>
      <c r="H63" s="193"/>
      <c r="I63" s="193"/>
      <c r="J63" s="193"/>
      <c r="AZ63" s="123" t="str">
        <f>B63</f>
        <v xml:space="preserve">        Cenová soustava</v>
      </c>
    </row>
    <row r="65" spans="2:52" x14ac:dyDescent="0.2">
      <c r="B65" s="193" t="s">
        <v>72</v>
      </c>
      <c r="C65" s="193"/>
      <c r="D65" s="193"/>
      <c r="E65" s="193"/>
      <c r="F65" s="193"/>
      <c r="G65" s="193"/>
      <c r="H65" s="193"/>
      <c r="I65" s="193"/>
      <c r="J65" s="193"/>
      <c r="AZ65" s="123" t="str">
        <f>B65</f>
        <v xml:space="preserve">        Použitá cenová soustava</v>
      </c>
    </row>
    <row r="66" spans="2:52" ht="38.25" x14ac:dyDescent="0.2">
      <c r="B66" s="193" t="s">
        <v>73</v>
      </c>
      <c r="C66" s="193"/>
      <c r="D66" s="193"/>
      <c r="E66" s="193"/>
      <c r="F66" s="193"/>
      <c r="G66" s="193"/>
      <c r="H66" s="193"/>
      <c r="I66" s="193"/>
      <c r="J66" s="193"/>
      <c r="AZ66" s="123" t="str">
        <f>B66</f>
        <v>Soupisy stavebních prací, dodávek a služeb jsou zpracovány s použitím cenové soustavy zpracované společností RTS, a.s.. Položky z cenové soustavy mají uveden odkaz na cenovou soustavu včetně označení příslušného ceníku.</v>
      </c>
    </row>
    <row r="68" spans="2:52" x14ac:dyDescent="0.2">
      <c r="B68" s="193" t="s">
        <v>74</v>
      </c>
      <c r="C68" s="193"/>
      <c r="D68" s="193"/>
      <c r="E68" s="193"/>
      <c r="F68" s="193"/>
      <c r="G68" s="193"/>
      <c r="H68" s="193"/>
      <c r="I68" s="193"/>
      <c r="J68" s="193"/>
      <c r="AZ68" s="123" t="str">
        <f>B68</f>
        <v xml:space="preserve">        Technické podmínky</v>
      </c>
    </row>
    <row r="69" spans="2:52" ht="38.25" x14ac:dyDescent="0.2">
      <c r="B69" s="193" t="s">
        <v>75</v>
      </c>
      <c r="C69" s="193"/>
      <c r="D69" s="193"/>
      <c r="E69" s="193"/>
      <c r="F69" s="193"/>
      <c r="G69" s="193"/>
      <c r="H69" s="193"/>
      <c r="I69" s="193"/>
      <c r="J69" s="193"/>
      <c r="AZ69" s="123"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1" spans="2:52" x14ac:dyDescent="0.2">
      <c r="B71" s="193" t="s">
        <v>76</v>
      </c>
      <c r="C71" s="193"/>
      <c r="D71" s="193"/>
      <c r="E71" s="193"/>
      <c r="F71" s="193"/>
      <c r="G71" s="193"/>
      <c r="H71" s="193"/>
      <c r="I71" s="193"/>
      <c r="J71" s="193"/>
      <c r="AZ71" s="123" t="str">
        <f>B71</f>
        <v>Individuální položky</v>
      </c>
    </row>
    <row r="72" spans="2:52" ht="38.25" x14ac:dyDescent="0.2">
      <c r="B72" s="193" t="s">
        <v>77</v>
      </c>
      <c r="C72" s="193"/>
      <c r="D72" s="193"/>
      <c r="E72" s="193"/>
      <c r="F72" s="193"/>
      <c r="G72" s="193"/>
      <c r="H72" s="193"/>
      <c r="I72" s="193"/>
      <c r="J72" s="193"/>
      <c r="AZ72" s="123" t="str">
        <f>B72</f>
        <v>Položky soupisu prací, které cenová soustava neobsahuje, jsou označeny popisem „vlastní“. Pro tyto položky jsou cenové a technické podmínky definovány jejich popisem, případně odkazem na konkrétní část příslušné dokumentace.</v>
      </c>
    </row>
    <row r="74" spans="2:52" x14ac:dyDescent="0.2">
      <c r="B74" s="193" t="s">
        <v>78</v>
      </c>
      <c r="C74" s="193"/>
      <c r="D74" s="193"/>
      <c r="E74" s="193"/>
      <c r="F74" s="193"/>
      <c r="G74" s="193"/>
      <c r="H74" s="193"/>
      <c r="I74" s="193"/>
      <c r="J74" s="193"/>
      <c r="AZ74" s="123" t="str">
        <f>B74</f>
        <v xml:space="preserve">        Závaznost a změna soupisu</v>
      </c>
    </row>
    <row r="76" spans="2:52" x14ac:dyDescent="0.2">
      <c r="B76" s="193" t="s">
        <v>79</v>
      </c>
      <c r="C76" s="193"/>
      <c r="D76" s="193"/>
      <c r="E76" s="193"/>
      <c r="F76" s="193"/>
      <c r="G76" s="193"/>
      <c r="H76" s="193"/>
      <c r="I76" s="193"/>
      <c r="J76" s="193"/>
      <c r="AZ76" s="123" t="str">
        <f>B76</f>
        <v xml:space="preserve">        Závaznost soupisu</v>
      </c>
    </row>
    <row r="77" spans="2:52" ht="38.25" x14ac:dyDescent="0.2">
      <c r="B77" s="193" t="s">
        <v>80</v>
      </c>
      <c r="C77" s="193"/>
      <c r="D77" s="193"/>
      <c r="E77" s="193"/>
      <c r="F77" s="193"/>
      <c r="G77" s="193"/>
      <c r="H77" s="193"/>
      <c r="I77" s="193"/>
      <c r="J77" s="193"/>
      <c r="AZ77" s="123"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9" spans="2:52" x14ac:dyDescent="0.2">
      <c r="B79" s="193" t="s">
        <v>81</v>
      </c>
      <c r="C79" s="193"/>
      <c r="D79" s="193"/>
      <c r="E79" s="193"/>
      <c r="F79" s="193"/>
      <c r="G79" s="193"/>
      <c r="H79" s="193"/>
      <c r="I79" s="193"/>
      <c r="J79" s="193"/>
      <c r="AZ79" s="123" t="str">
        <f>B79</f>
        <v xml:space="preserve">        Zvláštní podmínky pro stanovení nabídkové ceny</v>
      </c>
    </row>
    <row r="81" spans="2:52" x14ac:dyDescent="0.2">
      <c r="B81" s="193" t="s">
        <v>82</v>
      </c>
      <c r="C81" s="193"/>
      <c r="D81" s="193"/>
      <c r="E81" s="193"/>
      <c r="F81" s="193"/>
      <c r="G81" s="193"/>
      <c r="H81" s="193"/>
      <c r="I81" s="193"/>
      <c r="J81" s="193"/>
      <c r="AZ81" s="123" t="str">
        <f>B81</f>
        <v xml:space="preserve">        Přeprava vybouraných hmot, suti a vytěžené zeminy</v>
      </c>
    </row>
    <row r="82" spans="2:52" ht="76.5" x14ac:dyDescent="0.2">
      <c r="B82" s="193" t="s">
        <v>83</v>
      </c>
      <c r="C82" s="193"/>
      <c r="D82" s="193"/>
      <c r="E82" s="193"/>
      <c r="F82" s="193"/>
      <c r="G82" s="193"/>
      <c r="H82" s="193"/>
      <c r="I82" s="193"/>
      <c r="J82" s="193"/>
      <c r="AZ82" s="123"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4" spans="2:52" x14ac:dyDescent="0.2">
      <c r="B84" s="193" t="s">
        <v>84</v>
      </c>
      <c r="C84" s="193"/>
      <c r="D84" s="193"/>
      <c r="E84" s="193"/>
      <c r="F84" s="193"/>
      <c r="G84" s="193"/>
      <c r="H84" s="193"/>
      <c r="I84" s="193"/>
      <c r="J84" s="193"/>
      <c r="AZ84" s="123" t="str">
        <f>B84</f>
        <v xml:space="preserve">        Vnitrostaveništní přesun stavebního materiálu</v>
      </c>
    </row>
    <row r="85" spans="2:52" ht="51" x14ac:dyDescent="0.2">
      <c r="B85" s="193" t="s">
        <v>85</v>
      </c>
      <c r="C85" s="193"/>
      <c r="D85" s="193"/>
      <c r="E85" s="193"/>
      <c r="F85" s="193"/>
      <c r="G85" s="193"/>
      <c r="H85" s="193"/>
      <c r="I85" s="193"/>
      <c r="J85" s="193"/>
      <c r="AZ85" s="123"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2:52" ht="51" x14ac:dyDescent="0.2">
      <c r="B86" s="193" t="s">
        <v>86</v>
      </c>
      <c r="C86" s="193"/>
      <c r="D86" s="193"/>
      <c r="E86" s="193"/>
      <c r="F86" s="193"/>
      <c r="G86" s="193"/>
      <c r="H86" s="193"/>
      <c r="I86" s="193"/>
      <c r="J86" s="193"/>
      <c r="AZ86" s="123"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8" spans="2:52" x14ac:dyDescent="0.2">
      <c r="B88" s="193" t="s">
        <v>87</v>
      </c>
      <c r="C88" s="193"/>
      <c r="D88" s="193"/>
      <c r="E88" s="193"/>
      <c r="F88" s="193"/>
      <c r="G88" s="193"/>
      <c r="H88" s="193"/>
      <c r="I88" s="193"/>
      <c r="J88" s="193"/>
      <c r="AZ88" s="123" t="str">
        <f>B88</f>
        <v xml:space="preserve">        Příplatky za ztížené podmínky prací</v>
      </c>
    </row>
    <row r="89" spans="2:52" ht="25.5" x14ac:dyDescent="0.2">
      <c r="B89" s="193" t="s">
        <v>88</v>
      </c>
      <c r="C89" s="193"/>
      <c r="D89" s="193"/>
      <c r="E89" s="193"/>
      <c r="F89" s="193"/>
      <c r="G89" s="193"/>
      <c r="H89" s="193"/>
      <c r="I89" s="193"/>
      <c r="J89" s="193"/>
      <c r="AZ89" s="123" t="str">
        <f>B89</f>
        <v>Pokud soupis položku příplatku za ztížené podmínky obsahuje, je dodavatel povinen ji ocenit bez ohledu na to, že tento příplatek dodavatel standardně neuplatňuje.</v>
      </c>
    </row>
    <row r="91" spans="2:52" x14ac:dyDescent="0.2">
      <c r="B91" s="193" t="s">
        <v>89</v>
      </c>
      <c r="C91" s="193"/>
      <c r="D91" s="193"/>
      <c r="E91" s="193"/>
      <c r="F91" s="193"/>
      <c r="G91" s="193"/>
      <c r="H91" s="193"/>
      <c r="I91" s="193"/>
      <c r="J91" s="193"/>
      <c r="AZ91" s="123" t="str">
        <f>B91</f>
        <v xml:space="preserve">        Vedlejší a ostatní náklady</v>
      </c>
    </row>
    <row r="92" spans="2:52" ht="25.5" x14ac:dyDescent="0.2">
      <c r="B92" s="193" t="s">
        <v>90</v>
      </c>
      <c r="C92" s="193"/>
      <c r="D92" s="193"/>
      <c r="E92" s="193"/>
      <c r="F92" s="193"/>
      <c r="G92" s="193"/>
      <c r="H92" s="193"/>
      <c r="I92" s="193"/>
      <c r="J92" s="193"/>
      <c r="AZ92" s="123" t="str">
        <f>B92</f>
        <v>Tyto náklady jsou popsány v samostatném soupisu stavebních prací, dodávek a služeb s tím, že dodavatel je povinen v rámci těchto nákladů ocenit všechny definované náklady souhrnně pro celou stavbu.</v>
      </c>
    </row>
    <row r="96" spans="2:52" x14ac:dyDescent="0.2">
      <c r="B96" s="193" t="s">
        <v>91</v>
      </c>
      <c r="C96" s="193"/>
      <c r="D96" s="193"/>
      <c r="E96" s="193"/>
      <c r="F96" s="193"/>
      <c r="G96" s="193"/>
      <c r="H96" s="193"/>
      <c r="I96" s="193"/>
      <c r="J96" s="193"/>
      <c r="AZ96" s="123" t="str">
        <f>B96</f>
        <v>2. SPECIFICKÉ PODMÍNKY PRO ZPRACOVÁNÍ NABÍDKOVÉ CENY</v>
      </c>
    </row>
    <row r="98" spans="2:52" x14ac:dyDescent="0.2">
      <c r="B98" s="193" t="s">
        <v>92</v>
      </c>
      <c r="C98" s="193"/>
      <c r="D98" s="193"/>
      <c r="E98" s="193"/>
      <c r="F98" s="193"/>
      <c r="G98" s="193"/>
      <c r="H98" s="193"/>
      <c r="I98" s="193"/>
      <c r="J98" s="193"/>
      <c r="AZ98" s="123" t="str">
        <f>B98</f>
        <v>Zde doplní zpracovatel soupisu  případná specifika týkající se konkrétní zakázky.</v>
      </c>
    </row>
    <row r="101" spans="2:52" x14ac:dyDescent="0.2">
      <c r="B101" s="193" t="s">
        <v>93</v>
      </c>
      <c r="C101" s="193"/>
      <c r="D101" s="193"/>
      <c r="E101" s="193"/>
      <c r="F101" s="193"/>
      <c r="G101" s="193"/>
      <c r="H101" s="193"/>
      <c r="I101" s="193"/>
      <c r="J101" s="193"/>
      <c r="AZ101" s="123" t="str">
        <f>B101</f>
        <v>3. ELEKTRONICKÁ PODOBA SOUPISU</v>
      </c>
    </row>
    <row r="103" spans="2:52" x14ac:dyDescent="0.2">
      <c r="B103" s="193" t="s">
        <v>94</v>
      </c>
      <c r="C103" s="193"/>
      <c r="D103" s="193"/>
      <c r="E103" s="193"/>
      <c r="F103" s="193"/>
      <c r="G103" s="193"/>
      <c r="H103" s="193"/>
      <c r="I103" s="193"/>
      <c r="J103" s="193"/>
      <c r="AZ103" s="123" t="str">
        <f>B103</f>
        <v xml:space="preserve">        Elektronická podoba soupisu</v>
      </c>
    </row>
    <row r="104" spans="2:52" ht="25.5" x14ac:dyDescent="0.2">
      <c r="B104" s="193" t="s">
        <v>95</v>
      </c>
      <c r="C104" s="193"/>
      <c r="D104" s="193"/>
      <c r="E104" s="193"/>
      <c r="F104" s="193"/>
      <c r="G104" s="193"/>
      <c r="H104" s="193"/>
      <c r="I104" s="193"/>
      <c r="J104" s="193"/>
      <c r="AZ104" s="123" t="str">
        <f>B104</f>
        <v>V souladu se zákonem jsou předložené soupisy zpracovány i v elektronické podobě.  Elektronickou podobou soupisu stavebních prací, dodávek a služeb je formát MS EXCEL.</v>
      </c>
    </row>
    <row r="105" spans="2:52" x14ac:dyDescent="0.2">
      <c r="B105" s="193" t="s">
        <v>96</v>
      </c>
      <c r="C105" s="193"/>
      <c r="D105" s="193"/>
      <c r="E105" s="193"/>
      <c r="F105" s="193"/>
      <c r="G105" s="193"/>
      <c r="H105" s="193"/>
      <c r="I105" s="193"/>
      <c r="J105" s="193"/>
      <c r="AZ105" s="123" t="str">
        <f>B105</f>
        <v>Popis formátu soupisu odpovídá svou strukturou vzorovému soupisu volně dostupnému na internetové adrese:</v>
      </c>
    </row>
    <row r="107" spans="2:52" x14ac:dyDescent="0.2">
      <c r="B107" s="193" t="s">
        <v>97</v>
      </c>
      <c r="C107" s="193"/>
      <c r="D107" s="193"/>
      <c r="E107" s="193"/>
      <c r="F107" s="193"/>
      <c r="G107" s="193"/>
      <c r="H107" s="193"/>
      <c r="I107" s="193"/>
      <c r="J107" s="193"/>
      <c r="AZ107" s="123" t="str">
        <f>B107</f>
        <v>www.stavebnionline.cz/soupis</v>
      </c>
    </row>
    <row r="109" spans="2:52" x14ac:dyDescent="0.2">
      <c r="B109" s="193" t="s">
        <v>98</v>
      </c>
      <c r="C109" s="193"/>
      <c r="D109" s="193"/>
      <c r="E109" s="193"/>
      <c r="F109" s="193"/>
      <c r="G109" s="193"/>
      <c r="H109" s="193"/>
      <c r="I109" s="193"/>
      <c r="J109" s="193"/>
      <c r="AZ109" s="123" t="str">
        <f>B109</f>
        <v xml:space="preserve">        Zpracování elektronické podoby soupisu</v>
      </c>
    </row>
    <row r="110" spans="2:52" ht="51" x14ac:dyDescent="0.2">
      <c r="B110" s="193" t="s">
        <v>99</v>
      </c>
      <c r="C110" s="193"/>
      <c r="D110" s="193"/>
      <c r="E110" s="193"/>
      <c r="F110" s="193"/>
      <c r="G110" s="193"/>
      <c r="H110" s="193"/>
      <c r="I110" s="193"/>
      <c r="J110" s="193"/>
      <c r="AZ110" s="123"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2" spans="2:52" x14ac:dyDescent="0.2">
      <c r="B112" s="193" t="s">
        <v>100</v>
      </c>
      <c r="C112" s="193"/>
      <c r="D112" s="193"/>
      <c r="E112" s="193"/>
      <c r="F112" s="193"/>
      <c r="G112" s="193"/>
      <c r="H112" s="193"/>
      <c r="I112" s="193"/>
      <c r="J112" s="193"/>
      <c r="AZ112" s="123" t="str">
        <f>B112</f>
        <v xml:space="preserve">        Jiný formát soupisu</v>
      </c>
    </row>
    <row r="113" spans="1:52" ht="38.25" x14ac:dyDescent="0.2">
      <c r="B113" s="193" t="s">
        <v>101</v>
      </c>
      <c r="C113" s="193"/>
      <c r="D113" s="193"/>
      <c r="E113" s="193"/>
      <c r="F113" s="193"/>
      <c r="G113" s="193"/>
      <c r="H113" s="193"/>
      <c r="I113" s="193"/>
      <c r="J113" s="193"/>
      <c r="AZ113" s="123"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5" spans="1:52" x14ac:dyDescent="0.2">
      <c r="B115" s="193" t="s">
        <v>102</v>
      </c>
      <c r="C115" s="193"/>
      <c r="D115" s="193"/>
      <c r="E115" s="193"/>
      <c r="F115" s="193"/>
      <c r="G115" s="193"/>
      <c r="H115" s="193"/>
      <c r="I115" s="193"/>
      <c r="J115" s="193"/>
      <c r="AZ115" s="123" t="str">
        <f>B115</f>
        <v xml:space="preserve">        Závěrečné ustanovení</v>
      </c>
    </row>
    <row r="116" spans="1:52" x14ac:dyDescent="0.2">
      <c r="B116" s="193" t="s">
        <v>103</v>
      </c>
      <c r="C116" s="193"/>
      <c r="D116" s="193"/>
      <c r="E116" s="193"/>
      <c r="F116" s="193"/>
      <c r="G116" s="193"/>
      <c r="H116" s="193"/>
      <c r="I116" s="193"/>
      <c r="J116" s="193"/>
      <c r="AZ116" s="123" t="str">
        <f>B116</f>
        <v>Ostatní podmínky vztahující se ke zpracování nabídkové ceny jsou uvedeny v zadávací dokumentaci.</v>
      </c>
    </row>
    <row r="119" spans="1:52" ht="15.75" x14ac:dyDescent="0.25">
      <c r="B119" s="124" t="s">
        <v>104</v>
      </c>
    </row>
    <row r="121" spans="1:52" ht="25.5" customHeight="1" x14ac:dyDescent="0.2">
      <c r="A121" s="126"/>
      <c r="B121" s="129" t="s">
        <v>17</v>
      </c>
      <c r="C121" s="129" t="s">
        <v>5</v>
      </c>
      <c r="D121" s="130"/>
      <c r="E121" s="130"/>
      <c r="F121" s="131" t="s">
        <v>105</v>
      </c>
      <c r="G121" s="131"/>
      <c r="H121" s="131"/>
      <c r="I121" s="131" t="s">
        <v>29</v>
      </c>
      <c r="J121" s="131" t="s">
        <v>0</v>
      </c>
    </row>
    <row r="122" spans="1:52" ht="36.75" customHeight="1" x14ac:dyDescent="0.2">
      <c r="A122" s="127"/>
      <c r="B122" s="132" t="s">
        <v>106</v>
      </c>
      <c r="C122" s="191" t="s">
        <v>107</v>
      </c>
      <c r="D122" s="192"/>
      <c r="E122" s="192"/>
      <c r="F122" s="138" t="s">
        <v>24</v>
      </c>
      <c r="G122" s="139"/>
      <c r="H122" s="139"/>
      <c r="I122" s="139">
        <f>'1 1 Pol'!G8</f>
        <v>0</v>
      </c>
      <c r="J122" s="136" t="str">
        <f>IF(I130=0,"",I122/I130*100)</f>
        <v/>
      </c>
    </row>
    <row r="123" spans="1:52" ht="36.75" customHeight="1" x14ac:dyDescent="0.2">
      <c r="A123" s="127"/>
      <c r="B123" s="132" t="s">
        <v>108</v>
      </c>
      <c r="C123" s="191" t="s">
        <v>109</v>
      </c>
      <c r="D123" s="192"/>
      <c r="E123" s="192"/>
      <c r="F123" s="138" t="s">
        <v>24</v>
      </c>
      <c r="G123" s="139"/>
      <c r="H123" s="139"/>
      <c r="I123" s="139">
        <f>'1 1 Pol'!G16</f>
        <v>0</v>
      </c>
      <c r="J123" s="136" t="str">
        <f>IF(I130=0,"",I123/I130*100)</f>
        <v/>
      </c>
    </row>
    <row r="124" spans="1:52" ht="36.75" customHeight="1" x14ac:dyDescent="0.2">
      <c r="A124" s="127"/>
      <c r="B124" s="132" t="s">
        <v>110</v>
      </c>
      <c r="C124" s="191" t="s">
        <v>111</v>
      </c>
      <c r="D124" s="192"/>
      <c r="E124" s="192"/>
      <c r="F124" s="138" t="s">
        <v>25</v>
      </c>
      <c r="G124" s="139"/>
      <c r="H124" s="139"/>
      <c r="I124" s="139">
        <f>'1 1 Pol'!G45</f>
        <v>0</v>
      </c>
      <c r="J124" s="136" t="str">
        <f>IF(I130=0,"",I124/I130*100)</f>
        <v/>
      </c>
    </row>
    <row r="125" spans="1:52" ht="36.75" customHeight="1" x14ac:dyDescent="0.2">
      <c r="A125" s="127"/>
      <c r="B125" s="132" t="s">
        <v>112</v>
      </c>
      <c r="C125" s="191" t="s">
        <v>113</v>
      </c>
      <c r="D125" s="192"/>
      <c r="E125" s="192"/>
      <c r="F125" s="138" t="s">
        <v>25</v>
      </c>
      <c r="G125" s="139"/>
      <c r="H125" s="139"/>
      <c r="I125" s="139">
        <f>'1 1 Pol'!G69</f>
        <v>0</v>
      </c>
      <c r="J125" s="136" t="str">
        <f>IF(I130=0,"",I125/I130*100)</f>
        <v/>
      </c>
    </row>
    <row r="126" spans="1:52" ht="36.75" customHeight="1" x14ac:dyDescent="0.2">
      <c r="A126" s="127"/>
      <c r="B126" s="132" t="s">
        <v>114</v>
      </c>
      <c r="C126" s="191" t="s">
        <v>115</v>
      </c>
      <c r="D126" s="192"/>
      <c r="E126" s="192"/>
      <c r="F126" s="138" t="s">
        <v>25</v>
      </c>
      <c r="G126" s="139"/>
      <c r="H126" s="139"/>
      <c r="I126" s="139">
        <f>'1 1 Pol'!G72</f>
        <v>0</v>
      </c>
      <c r="J126" s="136" t="str">
        <f>IF(I130=0,"",I126/I130*100)</f>
        <v/>
      </c>
    </row>
    <row r="127" spans="1:52" ht="36.75" customHeight="1" x14ac:dyDescent="0.2">
      <c r="A127" s="127"/>
      <c r="B127" s="132" t="s">
        <v>116</v>
      </c>
      <c r="C127" s="191" t="s">
        <v>117</v>
      </c>
      <c r="D127" s="192"/>
      <c r="E127" s="192"/>
      <c r="F127" s="138" t="s">
        <v>118</v>
      </c>
      <c r="G127" s="139"/>
      <c r="H127" s="139"/>
      <c r="I127" s="139">
        <f>'1 1 Pol'!G84</f>
        <v>0</v>
      </c>
      <c r="J127" s="136" t="str">
        <f>IF(I130=0,"",I127/I130*100)</f>
        <v/>
      </c>
    </row>
    <row r="128" spans="1:52" ht="36.75" customHeight="1" x14ac:dyDescent="0.2">
      <c r="A128" s="127"/>
      <c r="B128" s="132" t="s">
        <v>119</v>
      </c>
      <c r="C128" s="191" t="s">
        <v>27</v>
      </c>
      <c r="D128" s="192"/>
      <c r="E128" s="192"/>
      <c r="F128" s="138" t="s">
        <v>119</v>
      </c>
      <c r="G128" s="139"/>
      <c r="H128" s="139"/>
      <c r="I128" s="139">
        <f>'1 1 Pol'!G89</f>
        <v>0</v>
      </c>
      <c r="J128" s="136" t="str">
        <f>IF(I130=0,"",I128/I130*100)</f>
        <v/>
      </c>
    </row>
    <row r="129" spans="1:10" ht="36.75" customHeight="1" x14ac:dyDescent="0.2">
      <c r="A129" s="127"/>
      <c r="B129" s="132" t="s">
        <v>120</v>
      </c>
      <c r="C129" s="191" t="s">
        <v>28</v>
      </c>
      <c r="D129" s="192"/>
      <c r="E129" s="192"/>
      <c r="F129" s="138" t="s">
        <v>120</v>
      </c>
      <c r="G129" s="139"/>
      <c r="H129" s="139"/>
      <c r="I129" s="139">
        <f>'1 1 Pol'!G98</f>
        <v>0</v>
      </c>
      <c r="J129" s="136" t="str">
        <f>IF(I130=0,"",I129/I130*100)</f>
        <v/>
      </c>
    </row>
    <row r="130" spans="1:10" ht="25.5" customHeight="1" x14ac:dyDescent="0.2">
      <c r="A130" s="128"/>
      <c r="B130" s="133" t="s">
        <v>1</v>
      </c>
      <c r="C130" s="134"/>
      <c r="D130" s="135"/>
      <c r="E130" s="135"/>
      <c r="F130" s="140"/>
      <c r="G130" s="141"/>
      <c r="H130" s="141"/>
      <c r="I130" s="141">
        <f>SUM(I122:I129)</f>
        <v>0</v>
      </c>
      <c r="J130" s="137">
        <f>SUM(J122:J129)</f>
        <v>0</v>
      </c>
    </row>
    <row r="131" spans="1:10" x14ac:dyDescent="0.2">
      <c r="F131" s="89"/>
      <c r="G131" s="89"/>
      <c r="H131" s="89"/>
      <c r="I131" s="89"/>
      <c r="J131" s="90"/>
    </row>
    <row r="132" spans="1:10" x14ac:dyDescent="0.2">
      <c r="F132" s="89"/>
      <c r="G132" s="89"/>
      <c r="H132" s="89"/>
      <c r="I132" s="89"/>
      <c r="J132" s="90"/>
    </row>
    <row r="133" spans="1:10" x14ac:dyDescent="0.2">
      <c r="F133" s="89"/>
      <c r="G133" s="89"/>
      <c r="H133" s="89"/>
      <c r="I133" s="89"/>
      <c r="J133" s="90"/>
    </row>
  </sheetData>
  <sheetProtection algorithmName="SHA-512" hashValue="uYccaL9gSttcZjE0fetyzAWI3br2oouJUppmnNJ2pNymY8wKmzSohloz7g80pP4nDnFKsmBz9vGLxaJ21wJwxQ==" saltValue="OekBkSoHcYAgPhh7+BfE7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8">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B43:E43"/>
    <mergeCell ref="B46:J46"/>
    <mergeCell ref="B48:J48"/>
    <mergeCell ref="B50:J50"/>
    <mergeCell ref="B51:J51"/>
    <mergeCell ref="B53:J53"/>
    <mergeCell ref="B56:J56"/>
    <mergeCell ref="B57:J57"/>
    <mergeCell ref="B58:J58"/>
    <mergeCell ref="B59:J59"/>
    <mergeCell ref="B60:J60"/>
    <mergeCell ref="B61:J61"/>
    <mergeCell ref="B63:J63"/>
    <mergeCell ref="B65:J65"/>
    <mergeCell ref="B66:J66"/>
    <mergeCell ref="B68:J68"/>
    <mergeCell ref="B69:J69"/>
    <mergeCell ref="B71:J71"/>
    <mergeCell ref="B72:J72"/>
    <mergeCell ref="B74:J74"/>
    <mergeCell ref="B76:J76"/>
    <mergeCell ref="B77:J77"/>
    <mergeCell ref="B79:J79"/>
    <mergeCell ref="B81:J81"/>
    <mergeCell ref="B82:J82"/>
    <mergeCell ref="B84:J84"/>
    <mergeCell ref="B85:J85"/>
    <mergeCell ref="B86:J86"/>
    <mergeCell ref="B88:J88"/>
    <mergeCell ref="B89:J89"/>
    <mergeCell ref="B91:J91"/>
    <mergeCell ref="B92:J92"/>
    <mergeCell ref="B96:J96"/>
    <mergeCell ref="B98:J98"/>
    <mergeCell ref="B101:J101"/>
    <mergeCell ref="B103:J103"/>
    <mergeCell ref="B104:J104"/>
    <mergeCell ref="B105:J105"/>
    <mergeCell ref="B107:J107"/>
    <mergeCell ref="B109:J109"/>
    <mergeCell ref="B110:J110"/>
    <mergeCell ref="B112:J112"/>
    <mergeCell ref="B113:J113"/>
    <mergeCell ref="B115:J115"/>
    <mergeCell ref="B116:J116"/>
    <mergeCell ref="C122:E122"/>
    <mergeCell ref="C128:E128"/>
    <mergeCell ref="C129:E129"/>
    <mergeCell ref="C123:E123"/>
    <mergeCell ref="C124:E124"/>
    <mergeCell ref="C125:E125"/>
    <mergeCell ref="C126:E126"/>
    <mergeCell ref="C127:E127"/>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4" t="s">
        <v>6</v>
      </c>
      <c r="B1" s="244"/>
      <c r="C1" s="245"/>
      <c r="D1" s="244"/>
      <c r="E1" s="244"/>
      <c r="F1" s="244"/>
      <c r="G1" s="244"/>
    </row>
    <row r="2" spans="1:7" ht="24.95" customHeight="1" x14ac:dyDescent="0.2">
      <c r="A2" s="50" t="s">
        <v>7</v>
      </c>
      <c r="B2" s="49"/>
      <c r="C2" s="246"/>
      <c r="D2" s="246"/>
      <c r="E2" s="246"/>
      <c r="F2" s="246"/>
      <c r="G2" s="247"/>
    </row>
    <row r="3" spans="1:7" ht="24.95" customHeight="1" x14ac:dyDescent="0.2">
      <c r="A3" s="50" t="s">
        <v>8</v>
      </c>
      <c r="B3" s="49"/>
      <c r="C3" s="246"/>
      <c r="D3" s="246"/>
      <c r="E3" s="246"/>
      <c r="F3" s="246"/>
      <c r="G3" s="247"/>
    </row>
    <row r="4" spans="1:7" ht="24.95" customHeight="1" x14ac:dyDescent="0.2">
      <c r="A4" s="50" t="s">
        <v>9</v>
      </c>
      <c r="B4" s="49"/>
      <c r="C4" s="246"/>
      <c r="D4" s="246"/>
      <c r="E4" s="246"/>
      <c r="F4" s="246"/>
      <c r="G4" s="247"/>
    </row>
    <row r="5" spans="1:7" x14ac:dyDescent="0.2">
      <c r="B5" s="4"/>
      <c r="C5" s="5"/>
      <c r="D5" s="6"/>
    </row>
  </sheetData>
  <sheetProtection algorithmName="SHA-512" hashValue="SelFIQF+zAczydRlEI55vcphGHC0XA1roO6I3S5NsIRxd1pQAEbKMuKYa05RjpOBq+iEtG4MnBPA3k8kixQEBw==" saltValue="zya5fKd1T97Af1Trodk54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3DF9-9F51-460C-AB8D-18B84A91005B}">
  <sheetPr>
    <outlinePr summaryBelow="0"/>
  </sheetPr>
  <dimension ref="A1:BH5000"/>
  <sheetViews>
    <sheetView tabSelected="1" workbookViewId="0">
      <pane ySplit="7" topLeftCell="A74" activePane="bottomLeft" state="frozen"/>
      <selection pane="bottomLeft" activeCell="C57" sqref="C57"/>
    </sheetView>
  </sheetViews>
  <sheetFormatPr defaultRowHeight="12.75" outlineLevelRow="1" x14ac:dyDescent="0.2"/>
  <cols>
    <col min="1" max="1" width="3.42578125" customWidth="1"/>
    <col min="2" max="2" width="12.7109375" style="125" customWidth="1"/>
    <col min="3" max="3" width="63.28515625" style="125"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2" t="s">
        <v>121</v>
      </c>
      <c r="B1" s="252"/>
      <c r="C1" s="252"/>
      <c r="D1" s="252"/>
      <c r="E1" s="252"/>
      <c r="F1" s="252"/>
      <c r="G1" s="252"/>
      <c r="AG1" t="s">
        <v>122</v>
      </c>
    </row>
    <row r="2" spans="1:60" ht="25.15" customHeight="1" x14ac:dyDescent="0.2">
      <c r="A2" s="143" t="s">
        <v>7</v>
      </c>
      <c r="B2" s="49" t="s">
        <v>47</v>
      </c>
      <c r="C2" s="253" t="s">
        <v>48</v>
      </c>
      <c r="D2" s="254"/>
      <c r="E2" s="254"/>
      <c r="F2" s="254"/>
      <c r="G2" s="255"/>
      <c r="AG2" t="s">
        <v>123</v>
      </c>
    </row>
    <row r="3" spans="1:60" ht="25.15" customHeight="1" x14ac:dyDescent="0.2">
      <c r="A3" s="143" t="s">
        <v>8</v>
      </c>
      <c r="B3" s="49" t="s">
        <v>43</v>
      </c>
      <c r="C3" s="253" t="s">
        <v>44</v>
      </c>
      <c r="D3" s="254"/>
      <c r="E3" s="254"/>
      <c r="F3" s="254"/>
      <c r="G3" s="255"/>
      <c r="AC3" s="125" t="s">
        <v>123</v>
      </c>
      <c r="AG3" t="s">
        <v>124</v>
      </c>
    </row>
    <row r="4" spans="1:60" ht="25.15" customHeight="1" x14ac:dyDescent="0.2">
      <c r="A4" s="144" t="s">
        <v>9</v>
      </c>
      <c r="B4" s="145" t="s">
        <v>43</v>
      </c>
      <c r="C4" s="256" t="s">
        <v>44</v>
      </c>
      <c r="D4" s="257"/>
      <c r="E4" s="257"/>
      <c r="F4" s="257"/>
      <c r="G4" s="258"/>
      <c r="AG4" t="s">
        <v>125</v>
      </c>
    </row>
    <row r="5" spans="1:60" x14ac:dyDescent="0.2">
      <c r="D5" s="10"/>
    </row>
    <row r="6" spans="1:60" ht="38.25" x14ac:dyDescent="0.2">
      <c r="A6" s="147" t="s">
        <v>126</v>
      </c>
      <c r="B6" s="149" t="s">
        <v>127</v>
      </c>
      <c r="C6" s="149" t="s">
        <v>128</v>
      </c>
      <c r="D6" s="148" t="s">
        <v>129</v>
      </c>
      <c r="E6" s="147" t="s">
        <v>130</v>
      </c>
      <c r="F6" s="146" t="s">
        <v>131</v>
      </c>
      <c r="G6" s="147" t="s">
        <v>29</v>
      </c>
      <c r="H6" s="150" t="s">
        <v>30</v>
      </c>
      <c r="I6" s="150" t="s">
        <v>132</v>
      </c>
      <c r="J6" s="150" t="s">
        <v>31</v>
      </c>
      <c r="K6" s="150" t="s">
        <v>133</v>
      </c>
      <c r="L6" s="150" t="s">
        <v>134</v>
      </c>
      <c r="M6" s="150" t="s">
        <v>135</v>
      </c>
      <c r="N6" s="150" t="s">
        <v>136</v>
      </c>
      <c r="O6" s="150" t="s">
        <v>137</v>
      </c>
      <c r="P6" s="150" t="s">
        <v>138</v>
      </c>
      <c r="Q6" s="150" t="s">
        <v>139</v>
      </c>
      <c r="R6" s="150" t="s">
        <v>140</v>
      </c>
      <c r="S6" s="150" t="s">
        <v>141</v>
      </c>
      <c r="T6" s="150" t="s">
        <v>142</v>
      </c>
      <c r="U6" s="150" t="s">
        <v>143</v>
      </c>
      <c r="V6" s="150" t="s">
        <v>144</v>
      </c>
      <c r="W6" s="150" t="s">
        <v>145</v>
      </c>
      <c r="X6" s="150" t="s">
        <v>146</v>
      </c>
    </row>
    <row r="7" spans="1:60" hidden="1" x14ac:dyDescent="0.2">
      <c r="A7" s="3"/>
      <c r="B7" s="4"/>
      <c r="C7" s="4"/>
      <c r="D7" s="6"/>
      <c r="E7" s="152"/>
      <c r="F7" s="153"/>
      <c r="G7" s="153"/>
      <c r="H7" s="153"/>
      <c r="I7" s="153"/>
      <c r="J7" s="153"/>
      <c r="K7" s="153"/>
      <c r="L7" s="153"/>
      <c r="M7" s="153"/>
      <c r="N7" s="153"/>
      <c r="O7" s="153"/>
      <c r="P7" s="153"/>
      <c r="Q7" s="153"/>
      <c r="R7" s="153"/>
      <c r="S7" s="153"/>
      <c r="T7" s="153"/>
      <c r="U7" s="153"/>
      <c r="V7" s="153"/>
      <c r="W7" s="153"/>
      <c r="X7" s="153"/>
    </row>
    <row r="8" spans="1:60" x14ac:dyDescent="0.2">
      <c r="A8" s="162" t="s">
        <v>147</v>
      </c>
      <c r="B8" s="163" t="s">
        <v>106</v>
      </c>
      <c r="C8" s="184" t="s">
        <v>107</v>
      </c>
      <c r="D8" s="164"/>
      <c r="E8" s="165"/>
      <c r="F8" s="166"/>
      <c r="G8" s="166">
        <f>SUMIF(AG9:AG15,"&lt;&gt;NOR",G9:G15)</f>
        <v>0</v>
      </c>
      <c r="H8" s="166"/>
      <c r="I8" s="166">
        <f>SUM(I9:I15)</f>
        <v>0</v>
      </c>
      <c r="J8" s="166"/>
      <c r="K8" s="166">
        <f>SUM(K9:K15)</f>
        <v>0</v>
      </c>
      <c r="L8" s="166"/>
      <c r="M8" s="166">
        <f>SUM(M9:M15)</f>
        <v>0</v>
      </c>
      <c r="N8" s="166"/>
      <c r="O8" s="166">
        <f>SUM(O9:O15)</f>
        <v>0.17</v>
      </c>
      <c r="P8" s="166"/>
      <c r="Q8" s="166">
        <f>SUM(Q9:Q15)</f>
        <v>0</v>
      </c>
      <c r="R8" s="166"/>
      <c r="S8" s="166"/>
      <c r="T8" s="167"/>
      <c r="U8" s="161"/>
      <c r="V8" s="161">
        <f>SUM(V9:V15)</f>
        <v>0</v>
      </c>
      <c r="W8" s="161"/>
      <c r="X8" s="161"/>
      <c r="AG8" t="s">
        <v>148</v>
      </c>
    </row>
    <row r="9" spans="1:60" outlineLevel="1" x14ac:dyDescent="0.2">
      <c r="A9" s="175">
        <v>1</v>
      </c>
      <c r="B9" s="176" t="s">
        <v>149</v>
      </c>
      <c r="C9" s="185" t="s">
        <v>150</v>
      </c>
      <c r="D9" s="177" t="s">
        <v>151</v>
      </c>
      <c r="E9" s="178">
        <v>1</v>
      </c>
      <c r="F9" s="179"/>
      <c r="G9" s="180">
        <f>ROUND(E9*F9,2)</f>
        <v>0</v>
      </c>
      <c r="H9" s="179"/>
      <c r="I9" s="180">
        <f>ROUND(E9*H9,2)</f>
        <v>0</v>
      </c>
      <c r="J9" s="179"/>
      <c r="K9" s="180">
        <f>ROUND(E9*J9,2)</f>
        <v>0</v>
      </c>
      <c r="L9" s="180">
        <v>21</v>
      </c>
      <c r="M9" s="180">
        <f>G9*(1+L9/100)</f>
        <v>0</v>
      </c>
      <c r="N9" s="180">
        <v>0</v>
      </c>
      <c r="O9" s="180">
        <f>ROUND(E9*N9,2)</f>
        <v>0</v>
      </c>
      <c r="P9" s="180">
        <v>0</v>
      </c>
      <c r="Q9" s="180">
        <f>ROUND(E9*P9,2)</f>
        <v>0</v>
      </c>
      <c r="R9" s="180"/>
      <c r="S9" s="180" t="s">
        <v>152</v>
      </c>
      <c r="T9" s="181" t="s">
        <v>153</v>
      </c>
      <c r="U9" s="160">
        <v>0</v>
      </c>
      <c r="V9" s="160">
        <f>ROUND(E9*U9,2)</f>
        <v>0</v>
      </c>
      <c r="W9" s="160"/>
      <c r="X9" s="160" t="s">
        <v>154</v>
      </c>
      <c r="Y9" s="151"/>
      <c r="Z9" s="151"/>
      <c r="AA9" s="151"/>
      <c r="AB9" s="151"/>
      <c r="AC9" s="151"/>
      <c r="AD9" s="151"/>
      <c r="AE9" s="151"/>
      <c r="AF9" s="151"/>
      <c r="AG9" s="151" t="s">
        <v>155</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75">
        <v>2</v>
      </c>
      <c r="B10" s="176" t="s">
        <v>156</v>
      </c>
      <c r="C10" s="185" t="s">
        <v>157</v>
      </c>
      <c r="D10" s="177" t="s">
        <v>158</v>
      </c>
      <c r="E10" s="178">
        <v>12</v>
      </c>
      <c r="F10" s="179"/>
      <c r="G10" s="180">
        <f>ROUND(E10*F10,2)</f>
        <v>0</v>
      </c>
      <c r="H10" s="179"/>
      <c r="I10" s="180">
        <f>ROUND(E10*H10,2)</f>
        <v>0</v>
      </c>
      <c r="J10" s="179"/>
      <c r="K10" s="180">
        <f>ROUND(E10*J10,2)</f>
        <v>0</v>
      </c>
      <c r="L10" s="180">
        <v>21</v>
      </c>
      <c r="M10" s="180">
        <f>G10*(1+L10/100)</f>
        <v>0</v>
      </c>
      <c r="N10" s="180">
        <v>0</v>
      </c>
      <c r="O10" s="180">
        <f>ROUND(E10*N10,2)</f>
        <v>0</v>
      </c>
      <c r="P10" s="180">
        <v>0</v>
      </c>
      <c r="Q10" s="180">
        <f>ROUND(E10*P10,2)</f>
        <v>0</v>
      </c>
      <c r="R10" s="180"/>
      <c r="S10" s="180" t="s">
        <v>152</v>
      </c>
      <c r="T10" s="181" t="s">
        <v>153</v>
      </c>
      <c r="U10" s="160">
        <v>0</v>
      </c>
      <c r="V10" s="160">
        <f>ROUND(E10*U10,2)</f>
        <v>0</v>
      </c>
      <c r="W10" s="160"/>
      <c r="X10" s="160" t="s">
        <v>154</v>
      </c>
      <c r="Y10" s="151"/>
      <c r="Z10" s="151"/>
      <c r="AA10" s="151"/>
      <c r="AB10" s="151"/>
      <c r="AC10" s="151"/>
      <c r="AD10" s="151"/>
      <c r="AE10" s="151"/>
      <c r="AF10" s="151"/>
      <c r="AG10" s="151" t="s">
        <v>155</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75">
        <v>3</v>
      </c>
      <c r="B11" s="176" t="s">
        <v>159</v>
      </c>
      <c r="C11" s="185" t="s">
        <v>160</v>
      </c>
      <c r="D11" s="177" t="s">
        <v>161</v>
      </c>
      <c r="E11" s="178">
        <v>317.5</v>
      </c>
      <c r="F11" s="179"/>
      <c r="G11" s="180">
        <f>ROUND(E11*F11,2)</f>
        <v>0</v>
      </c>
      <c r="H11" s="179"/>
      <c r="I11" s="180">
        <f>ROUND(E11*H11,2)</f>
        <v>0</v>
      </c>
      <c r="J11" s="179"/>
      <c r="K11" s="180">
        <f>ROUND(E11*J11,2)</f>
        <v>0</v>
      </c>
      <c r="L11" s="180">
        <v>21</v>
      </c>
      <c r="M11" s="180">
        <f>G11*(1+L11/100)</f>
        <v>0</v>
      </c>
      <c r="N11" s="180">
        <v>1.2E-4</v>
      </c>
      <c r="O11" s="180">
        <f>ROUND(E11*N11,2)</f>
        <v>0.04</v>
      </c>
      <c r="P11" s="180">
        <v>0</v>
      </c>
      <c r="Q11" s="180">
        <f>ROUND(E11*P11,2)</f>
        <v>0</v>
      </c>
      <c r="R11" s="180"/>
      <c r="S11" s="180" t="s">
        <v>152</v>
      </c>
      <c r="T11" s="181" t="s">
        <v>153</v>
      </c>
      <c r="U11" s="160">
        <v>0</v>
      </c>
      <c r="V11" s="160">
        <f>ROUND(E11*U11,2)</f>
        <v>0</v>
      </c>
      <c r="W11" s="160"/>
      <c r="X11" s="160" t="s">
        <v>162</v>
      </c>
      <c r="Y11" s="151"/>
      <c r="Z11" s="151"/>
      <c r="AA11" s="151"/>
      <c r="AB11" s="151"/>
      <c r="AC11" s="151"/>
      <c r="AD11" s="151"/>
      <c r="AE11" s="151"/>
      <c r="AF11" s="151"/>
      <c r="AG11" s="151" t="s">
        <v>163</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75">
        <v>4</v>
      </c>
      <c r="B12" s="176" t="s">
        <v>164</v>
      </c>
      <c r="C12" s="185" t="s">
        <v>165</v>
      </c>
      <c r="D12" s="177" t="s">
        <v>161</v>
      </c>
      <c r="E12" s="178">
        <v>550</v>
      </c>
      <c r="F12" s="179"/>
      <c r="G12" s="180">
        <f>ROUND(E12*F12,2)</f>
        <v>0</v>
      </c>
      <c r="H12" s="179"/>
      <c r="I12" s="180">
        <f>ROUND(E12*H12,2)</f>
        <v>0</v>
      </c>
      <c r="J12" s="179"/>
      <c r="K12" s="180">
        <f>ROUND(E12*J12,2)</f>
        <v>0</v>
      </c>
      <c r="L12" s="180">
        <v>21</v>
      </c>
      <c r="M12" s="180">
        <f>G12*(1+L12/100)</f>
        <v>0</v>
      </c>
      <c r="N12" s="180">
        <v>2.4000000000000001E-4</v>
      </c>
      <c r="O12" s="180">
        <f>ROUND(E12*N12,2)</f>
        <v>0.13</v>
      </c>
      <c r="P12" s="180">
        <v>0</v>
      </c>
      <c r="Q12" s="180">
        <f>ROUND(E12*P12,2)</f>
        <v>0</v>
      </c>
      <c r="R12" s="180"/>
      <c r="S12" s="180" t="s">
        <v>152</v>
      </c>
      <c r="T12" s="181" t="s">
        <v>153</v>
      </c>
      <c r="U12" s="160">
        <v>0</v>
      </c>
      <c r="V12" s="160">
        <f>ROUND(E12*U12,2)</f>
        <v>0</v>
      </c>
      <c r="W12" s="160"/>
      <c r="X12" s="160" t="s">
        <v>162</v>
      </c>
      <c r="Y12" s="151"/>
      <c r="Z12" s="151"/>
      <c r="AA12" s="151"/>
      <c r="AB12" s="151"/>
      <c r="AC12" s="151"/>
      <c r="AD12" s="151"/>
      <c r="AE12" s="151"/>
      <c r="AF12" s="151"/>
      <c r="AG12" s="151" t="s">
        <v>163</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68">
        <v>5</v>
      </c>
      <c r="B13" s="169" t="s">
        <v>166</v>
      </c>
      <c r="C13" s="186" t="s">
        <v>167</v>
      </c>
      <c r="D13" s="170" t="s">
        <v>168</v>
      </c>
      <c r="E13" s="171">
        <v>35</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c r="S13" s="173" t="s">
        <v>152</v>
      </c>
      <c r="T13" s="174" t="s">
        <v>153</v>
      </c>
      <c r="U13" s="160">
        <v>0</v>
      </c>
      <c r="V13" s="160">
        <f>ROUND(E13*U13,2)</f>
        <v>0</v>
      </c>
      <c r="W13" s="160"/>
      <c r="X13" s="160" t="s">
        <v>162</v>
      </c>
      <c r="Y13" s="151"/>
      <c r="Z13" s="151"/>
      <c r="AA13" s="151"/>
      <c r="AB13" s="151"/>
      <c r="AC13" s="151"/>
      <c r="AD13" s="151"/>
      <c r="AE13" s="151"/>
      <c r="AF13" s="151"/>
      <c r="AG13" s="151" t="s">
        <v>163</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50" t="s">
        <v>169</v>
      </c>
      <c r="D14" s="251"/>
      <c r="E14" s="251"/>
      <c r="F14" s="251"/>
      <c r="G14" s="251"/>
      <c r="H14" s="160"/>
      <c r="I14" s="160"/>
      <c r="J14" s="160"/>
      <c r="K14" s="160"/>
      <c r="L14" s="160"/>
      <c r="M14" s="160"/>
      <c r="N14" s="160"/>
      <c r="O14" s="160"/>
      <c r="P14" s="160"/>
      <c r="Q14" s="160"/>
      <c r="R14" s="160"/>
      <c r="S14" s="160"/>
      <c r="T14" s="160"/>
      <c r="U14" s="160"/>
      <c r="V14" s="160"/>
      <c r="W14" s="160"/>
      <c r="X14" s="160"/>
      <c r="Y14" s="151"/>
      <c r="Z14" s="151"/>
      <c r="AA14" s="151"/>
      <c r="AB14" s="151"/>
      <c r="AC14" s="151"/>
      <c r="AD14" s="151"/>
      <c r="AE14" s="151"/>
      <c r="AF14" s="151"/>
      <c r="AG14" s="151" t="s">
        <v>170</v>
      </c>
      <c r="AH14" s="151"/>
      <c r="AI14" s="151"/>
      <c r="AJ14" s="151"/>
      <c r="AK14" s="151"/>
      <c r="AL14" s="151"/>
      <c r="AM14" s="151"/>
      <c r="AN14" s="151"/>
      <c r="AO14" s="151"/>
      <c r="AP14" s="151"/>
      <c r="AQ14" s="151"/>
      <c r="AR14" s="151"/>
      <c r="AS14" s="151"/>
      <c r="AT14" s="151"/>
      <c r="AU14" s="151"/>
      <c r="AV14" s="151"/>
      <c r="AW14" s="151"/>
      <c r="AX14" s="151"/>
      <c r="AY14" s="151"/>
      <c r="AZ14" s="151"/>
      <c r="BA14" s="182" t="str">
        <f>C14</f>
        <v>Použití při nárazových kulturních i náboženských událostech ( koncert, pouť...) je nutné dlažbu chránit, například běhouny.</v>
      </c>
      <c r="BB14" s="151"/>
      <c r="BC14" s="151"/>
      <c r="BD14" s="151"/>
      <c r="BE14" s="151"/>
      <c r="BF14" s="151"/>
      <c r="BG14" s="151"/>
      <c r="BH14" s="151"/>
    </row>
    <row r="15" spans="1:60" outlineLevel="1" x14ac:dyDescent="0.2">
      <c r="A15" s="158"/>
      <c r="B15" s="159"/>
      <c r="C15" s="248" t="s">
        <v>171</v>
      </c>
      <c r="D15" s="249"/>
      <c r="E15" s="249"/>
      <c r="F15" s="249"/>
      <c r="G15" s="249"/>
      <c r="H15" s="160"/>
      <c r="I15" s="160"/>
      <c r="J15" s="160"/>
      <c r="K15" s="160"/>
      <c r="L15" s="160"/>
      <c r="M15" s="160"/>
      <c r="N15" s="160"/>
      <c r="O15" s="160"/>
      <c r="P15" s="160"/>
      <c r="Q15" s="160"/>
      <c r="R15" s="160"/>
      <c r="S15" s="160"/>
      <c r="T15" s="160"/>
      <c r="U15" s="160"/>
      <c r="V15" s="160"/>
      <c r="W15" s="160"/>
      <c r="X15" s="160"/>
      <c r="Y15" s="151"/>
      <c r="Z15" s="151"/>
      <c r="AA15" s="151"/>
      <c r="AB15" s="151"/>
      <c r="AC15" s="151"/>
      <c r="AD15" s="151"/>
      <c r="AE15" s="151"/>
      <c r="AF15" s="151"/>
      <c r="AG15" s="151" t="s">
        <v>170</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x14ac:dyDescent="0.2">
      <c r="A16" s="162" t="s">
        <v>147</v>
      </c>
      <c r="B16" s="163" t="s">
        <v>108</v>
      </c>
      <c r="C16" s="184" t="s">
        <v>109</v>
      </c>
      <c r="D16" s="164"/>
      <c r="E16" s="165"/>
      <c r="F16" s="166"/>
      <c r="G16" s="166">
        <f>SUMIF(AG17:AG44,"&lt;&gt;NOR",G17:G44)</f>
        <v>0</v>
      </c>
      <c r="H16" s="166"/>
      <c r="I16" s="166">
        <f>SUM(I17:I44)</f>
        <v>0</v>
      </c>
      <c r="J16" s="166"/>
      <c r="K16" s="166">
        <f>SUM(K17:K44)</f>
        <v>0</v>
      </c>
      <c r="L16" s="166"/>
      <c r="M16" s="166">
        <f>SUM(M17:M44)</f>
        <v>0</v>
      </c>
      <c r="N16" s="166"/>
      <c r="O16" s="166">
        <f>SUM(O17:O44)</f>
        <v>70.11999999999999</v>
      </c>
      <c r="P16" s="166"/>
      <c r="Q16" s="166">
        <f>SUM(Q17:Q44)</f>
        <v>90.85</v>
      </c>
      <c r="R16" s="166"/>
      <c r="S16" s="166"/>
      <c r="T16" s="167"/>
      <c r="U16" s="161"/>
      <c r="V16" s="161">
        <f>SUM(V17:V44)</f>
        <v>2174.56</v>
      </c>
      <c r="W16" s="161"/>
      <c r="X16" s="161"/>
      <c r="AG16" t="s">
        <v>148</v>
      </c>
    </row>
    <row r="17" spans="1:60" outlineLevel="1" x14ac:dyDescent="0.2">
      <c r="A17" s="168">
        <v>6</v>
      </c>
      <c r="B17" s="169" t="s">
        <v>172</v>
      </c>
      <c r="C17" s="186" t="s">
        <v>173</v>
      </c>
      <c r="D17" s="170" t="s">
        <v>161</v>
      </c>
      <c r="E17" s="171">
        <v>317.5</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c r="S17" s="173" t="s">
        <v>152</v>
      </c>
      <c r="T17" s="174" t="s">
        <v>153</v>
      </c>
      <c r="U17" s="160">
        <v>7.2999999999999995E-2</v>
      </c>
      <c r="V17" s="160">
        <f>ROUND(E17*U17,2)</f>
        <v>23.18</v>
      </c>
      <c r="W17" s="160"/>
      <c r="X17" s="160" t="s">
        <v>154</v>
      </c>
      <c r="Y17" s="151"/>
      <c r="Z17" s="151"/>
      <c r="AA17" s="151"/>
      <c r="AB17" s="151"/>
      <c r="AC17" s="151"/>
      <c r="AD17" s="151"/>
      <c r="AE17" s="151"/>
      <c r="AF17" s="151"/>
      <c r="AG17" s="151" t="s">
        <v>155</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0" t="s">
        <v>174</v>
      </c>
      <c r="D18" s="251"/>
      <c r="E18" s="251"/>
      <c r="F18" s="251"/>
      <c r="G18" s="251"/>
      <c r="H18" s="160"/>
      <c r="I18" s="160"/>
      <c r="J18" s="160"/>
      <c r="K18" s="160"/>
      <c r="L18" s="160"/>
      <c r="M18" s="160"/>
      <c r="N18" s="160"/>
      <c r="O18" s="160"/>
      <c r="P18" s="160"/>
      <c r="Q18" s="160"/>
      <c r="R18" s="160"/>
      <c r="S18" s="160"/>
      <c r="T18" s="160"/>
      <c r="U18" s="160"/>
      <c r="V18" s="160"/>
      <c r="W18" s="160"/>
      <c r="X18" s="160"/>
      <c r="Y18" s="151"/>
      <c r="Z18" s="151"/>
      <c r="AA18" s="151"/>
      <c r="AB18" s="151"/>
      <c r="AC18" s="151"/>
      <c r="AD18" s="151"/>
      <c r="AE18" s="151"/>
      <c r="AF18" s="151"/>
      <c r="AG18" s="151" t="s">
        <v>170</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248" t="s">
        <v>175</v>
      </c>
      <c r="D19" s="249"/>
      <c r="E19" s="249"/>
      <c r="F19" s="249"/>
      <c r="G19" s="249"/>
      <c r="H19" s="160"/>
      <c r="I19" s="160"/>
      <c r="J19" s="160"/>
      <c r="K19" s="160"/>
      <c r="L19" s="160"/>
      <c r="M19" s="160"/>
      <c r="N19" s="160"/>
      <c r="O19" s="160"/>
      <c r="P19" s="160"/>
      <c r="Q19" s="160"/>
      <c r="R19" s="160"/>
      <c r="S19" s="160"/>
      <c r="T19" s="160"/>
      <c r="U19" s="160"/>
      <c r="V19" s="160"/>
      <c r="W19" s="160"/>
      <c r="X19" s="160"/>
      <c r="Y19" s="151"/>
      <c r="Z19" s="151"/>
      <c r="AA19" s="151"/>
      <c r="AB19" s="151"/>
      <c r="AC19" s="151"/>
      <c r="AD19" s="151"/>
      <c r="AE19" s="151"/>
      <c r="AF19" s="151"/>
      <c r="AG19" s="151" t="s">
        <v>170</v>
      </c>
      <c r="AH19" s="151"/>
      <c r="AI19" s="151"/>
      <c r="AJ19" s="151"/>
      <c r="AK19" s="151"/>
      <c r="AL19" s="151"/>
      <c r="AM19" s="151"/>
      <c r="AN19" s="151"/>
      <c r="AO19" s="151"/>
      <c r="AP19" s="151"/>
      <c r="AQ19" s="151"/>
      <c r="AR19" s="151"/>
      <c r="AS19" s="151"/>
      <c r="AT19" s="151"/>
      <c r="AU19" s="151"/>
      <c r="AV19" s="151"/>
      <c r="AW19" s="151"/>
      <c r="AX19" s="151"/>
      <c r="AY19" s="151"/>
      <c r="AZ19" s="151"/>
      <c r="BA19" s="182" t="str">
        <f>C19</f>
        <v>Dlažba po vyčištění bude přebrána na materiál k použití, na vyspravení a nepoužitelný k zpětné pokládce.</v>
      </c>
      <c r="BB19" s="151"/>
      <c r="BC19" s="151"/>
      <c r="BD19" s="151"/>
      <c r="BE19" s="151"/>
      <c r="BF19" s="151"/>
      <c r="BG19" s="151"/>
      <c r="BH19" s="151"/>
    </row>
    <row r="20" spans="1:60" outlineLevel="1" x14ac:dyDescent="0.2">
      <c r="A20" s="158"/>
      <c r="B20" s="159"/>
      <c r="C20" s="248" t="s">
        <v>176</v>
      </c>
      <c r="D20" s="249"/>
      <c r="E20" s="249"/>
      <c r="F20" s="249"/>
      <c r="G20" s="249"/>
      <c r="H20" s="160"/>
      <c r="I20" s="160"/>
      <c r="J20" s="160"/>
      <c r="K20" s="160"/>
      <c r="L20" s="160"/>
      <c r="M20" s="160"/>
      <c r="N20" s="160"/>
      <c r="O20" s="160"/>
      <c r="P20" s="160"/>
      <c r="Q20" s="160"/>
      <c r="R20" s="160"/>
      <c r="S20" s="160"/>
      <c r="T20" s="160"/>
      <c r="U20" s="160"/>
      <c r="V20" s="160"/>
      <c r="W20" s="160"/>
      <c r="X20" s="160"/>
      <c r="Y20" s="151"/>
      <c r="Z20" s="151"/>
      <c r="AA20" s="151"/>
      <c r="AB20" s="151"/>
      <c r="AC20" s="151"/>
      <c r="AD20" s="151"/>
      <c r="AE20" s="151"/>
      <c r="AF20" s="151"/>
      <c r="AG20" s="151" t="s">
        <v>170</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248" t="s">
        <v>171</v>
      </c>
      <c r="D21" s="249"/>
      <c r="E21" s="249"/>
      <c r="F21" s="249"/>
      <c r="G21" s="249"/>
      <c r="H21" s="160"/>
      <c r="I21" s="160"/>
      <c r="J21" s="160"/>
      <c r="K21" s="160"/>
      <c r="L21" s="160"/>
      <c r="M21" s="160"/>
      <c r="N21" s="160"/>
      <c r="O21" s="160"/>
      <c r="P21" s="160"/>
      <c r="Q21" s="160"/>
      <c r="R21" s="160"/>
      <c r="S21" s="160"/>
      <c r="T21" s="160"/>
      <c r="U21" s="160"/>
      <c r="V21" s="160"/>
      <c r="W21" s="160"/>
      <c r="X21" s="160"/>
      <c r="Y21" s="151"/>
      <c r="Z21" s="151"/>
      <c r="AA21" s="151"/>
      <c r="AB21" s="151"/>
      <c r="AC21" s="151"/>
      <c r="AD21" s="151"/>
      <c r="AE21" s="151"/>
      <c r="AF21" s="151"/>
      <c r="AG21" s="151" t="s">
        <v>170</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68">
        <v>7</v>
      </c>
      <c r="B22" s="169" t="s">
        <v>177</v>
      </c>
      <c r="C22" s="186" t="s">
        <v>178</v>
      </c>
      <c r="D22" s="170" t="s">
        <v>161</v>
      </c>
      <c r="E22" s="171">
        <v>230</v>
      </c>
      <c r="F22" s="172"/>
      <c r="G22" s="173">
        <f>ROUND(E22*F22,2)</f>
        <v>0</v>
      </c>
      <c r="H22" s="172"/>
      <c r="I22" s="173">
        <f>ROUND(E22*H22,2)</f>
        <v>0</v>
      </c>
      <c r="J22" s="172"/>
      <c r="K22" s="173">
        <f>ROUND(E22*J22,2)</f>
        <v>0</v>
      </c>
      <c r="L22" s="173">
        <v>21</v>
      </c>
      <c r="M22" s="173">
        <f>G22*(1+L22/100)</f>
        <v>0</v>
      </c>
      <c r="N22" s="173">
        <v>0.28025</v>
      </c>
      <c r="O22" s="173">
        <f>ROUND(E22*N22,2)</f>
        <v>64.459999999999994</v>
      </c>
      <c r="P22" s="173">
        <v>0.39500000000000002</v>
      </c>
      <c r="Q22" s="173">
        <f>ROUND(E22*P22,2)</f>
        <v>90.85</v>
      </c>
      <c r="R22" s="173"/>
      <c r="S22" s="173" t="s">
        <v>152</v>
      </c>
      <c r="T22" s="174" t="s">
        <v>153</v>
      </c>
      <c r="U22" s="160">
        <v>6.3164999999999996</v>
      </c>
      <c r="V22" s="160">
        <f>ROUND(E22*U22,2)</f>
        <v>1452.8</v>
      </c>
      <c r="W22" s="160"/>
      <c r="X22" s="160" t="s">
        <v>154</v>
      </c>
      <c r="Y22" s="151"/>
      <c r="Z22" s="151"/>
      <c r="AA22" s="151"/>
      <c r="AB22" s="151"/>
      <c r="AC22" s="151"/>
      <c r="AD22" s="151"/>
      <c r="AE22" s="151"/>
      <c r="AF22" s="151"/>
      <c r="AG22" s="151" t="s">
        <v>155</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22.5" outlineLevel="1" x14ac:dyDescent="0.2">
      <c r="A23" s="158"/>
      <c r="B23" s="159"/>
      <c r="C23" s="250" t="s">
        <v>179</v>
      </c>
      <c r="D23" s="251"/>
      <c r="E23" s="251"/>
      <c r="F23" s="251"/>
      <c r="G23" s="251"/>
      <c r="H23" s="160"/>
      <c r="I23" s="160"/>
      <c r="J23" s="160"/>
      <c r="K23" s="160"/>
      <c r="L23" s="160"/>
      <c r="M23" s="160"/>
      <c r="N23" s="160"/>
      <c r="O23" s="160"/>
      <c r="P23" s="160"/>
      <c r="Q23" s="160"/>
      <c r="R23" s="160"/>
      <c r="S23" s="160"/>
      <c r="T23" s="160"/>
      <c r="U23" s="160"/>
      <c r="V23" s="160"/>
      <c r="W23" s="160"/>
      <c r="X23" s="160"/>
      <c r="Y23" s="151"/>
      <c r="Z23" s="151"/>
      <c r="AA23" s="151"/>
      <c r="AB23" s="151"/>
      <c r="AC23" s="151"/>
      <c r="AD23" s="151"/>
      <c r="AE23" s="151"/>
      <c r="AF23" s="151"/>
      <c r="AG23" s="151" t="s">
        <v>170</v>
      </c>
      <c r="AH23" s="151"/>
      <c r="AI23" s="151"/>
      <c r="AJ23" s="151"/>
      <c r="AK23" s="151"/>
      <c r="AL23" s="151"/>
      <c r="AM23" s="151"/>
      <c r="AN23" s="151"/>
      <c r="AO23" s="151"/>
      <c r="AP23" s="151"/>
      <c r="AQ23" s="151"/>
      <c r="AR23" s="151"/>
      <c r="AS23" s="151"/>
      <c r="AT23" s="151"/>
      <c r="AU23" s="151"/>
      <c r="AV23" s="151"/>
      <c r="AW23" s="151"/>
      <c r="AX23" s="151"/>
      <c r="AY23" s="151"/>
      <c r="AZ23" s="151"/>
      <c r="BA23" s="182" t="str">
        <f>C23</f>
        <v>Vybourání dlažeb z dlaždic kameninových, cementových, teracových, čedičových nebo keramických tloušťky do 10 mm s jakoukoliv výplní spár</v>
      </c>
      <c r="BB23" s="151"/>
      <c r="BC23" s="151"/>
      <c r="BD23" s="151"/>
      <c r="BE23" s="151"/>
      <c r="BF23" s="151"/>
      <c r="BG23" s="151"/>
      <c r="BH23" s="151"/>
    </row>
    <row r="24" spans="1:60" outlineLevel="1" x14ac:dyDescent="0.2">
      <c r="A24" s="158"/>
      <c r="B24" s="159"/>
      <c r="C24" s="248" t="s">
        <v>180</v>
      </c>
      <c r="D24" s="249"/>
      <c r="E24" s="249"/>
      <c r="F24" s="249"/>
      <c r="G24" s="249"/>
      <c r="H24" s="160"/>
      <c r="I24" s="160"/>
      <c r="J24" s="160"/>
      <c r="K24" s="160"/>
      <c r="L24" s="160"/>
      <c r="M24" s="160"/>
      <c r="N24" s="160"/>
      <c r="O24" s="160"/>
      <c r="P24" s="160"/>
      <c r="Q24" s="160"/>
      <c r="R24" s="160"/>
      <c r="S24" s="160"/>
      <c r="T24" s="160"/>
      <c r="U24" s="160"/>
      <c r="V24" s="160"/>
      <c r="W24" s="160"/>
      <c r="X24" s="160"/>
      <c r="Y24" s="151"/>
      <c r="Z24" s="151"/>
      <c r="AA24" s="151"/>
      <c r="AB24" s="151"/>
      <c r="AC24" s="151"/>
      <c r="AD24" s="151"/>
      <c r="AE24" s="151"/>
      <c r="AF24" s="151"/>
      <c r="AG24" s="151" t="s">
        <v>170</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48" t="s">
        <v>171</v>
      </c>
      <c r="D25" s="249"/>
      <c r="E25" s="249"/>
      <c r="F25" s="249"/>
      <c r="G25" s="249"/>
      <c r="H25" s="160"/>
      <c r="I25" s="160"/>
      <c r="J25" s="160"/>
      <c r="K25" s="160"/>
      <c r="L25" s="160"/>
      <c r="M25" s="160"/>
      <c r="N25" s="160"/>
      <c r="O25" s="160"/>
      <c r="P25" s="160"/>
      <c r="Q25" s="160"/>
      <c r="R25" s="160"/>
      <c r="S25" s="160"/>
      <c r="T25" s="160"/>
      <c r="U25" s="160"/>
      <c r="V25" s="160"/>
      <c r="W25" s="160"/>
      <c r="X25" s="160"/>
      <c r="Y25" s="151"/>
      <c r="Z25" s="151"/>
      <c r="AA25" s="151"/>
      <c r="AB25" s="151"/>
      <c r="AC25" s="151"/>
      <c r="AD25" s="151"/>
      <c r="AE25" s="151"/>
      <c r="AF25" s="151"/>
      <c r="AG25" s="151" t="s">
        <v>170</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75">
        <v>8</v>
      </c>
      <c r="B26" s="176" t="s">
        <v>181</v>
      </c>
      <c r="C26" s="185" t="s">
        <v>182</v>
      </c>
      <c r="D26" s="177" t="s">
        <v>151</v>
      </c>
      <c r="E26" s="178">
        <v>1</v>
      </c>
      <c r="F26" s="179"/>
      <c r="G26" s="180">
        <f>ROUND(E26*F26,2)</f>
        <v>0</v>
      </c>
      <c r="H26" s="179"/>
      <c r="I26" s="180">
        <f>ROUND(E26*H26,2)</f>
        <v>0</v>
      </c>
      <c r="J26" s="179"/>
      <c r="K26" s="180">
        <f>ROUND(E26*J26,2)</f>
        <v>0</v>
      </c>
      <c r="L26" s="180">
        <v>21</v>
      </c>
      <c r="M26" s="180">
        <f>G26*(1+L26/100)</f>
        <v>0</v>
      </c>
      <c r="N26" s="180">
        <v>0</v>
      </c>
      <c r="O26" s="180">
        <f>ROUND(E26*N26,2)</f>
        <v>0</v>
      </c>
      <c r="P26" s="180">
        <v>0</v>
      </c>
      <c r="Q26" s="180">
        <f>ROUND(E26*P26,2)</f>
        <v>0</v>
      </c>
      <c r="R26" s="180"/>
      <c r="S26" s="180" t="s">
        <v>152</v>
      </c>
      <c r="T26" s="181" t="s">
        <v>153</v>
      </c>
      <c r="U26" s="160">
        <v>0</v>
      </c>
      <c r="V26" s="160">
        <f>ROUND(E26*U26,2)</f>
        <v>0</v>
      </c>
      <c r="W26" s="160"/>
      <c r="X26" s="160" t="s">
        <v>154</v>
      </c>
      <c r="Y26" s="151"/>
      <c r="Z26" s="151"/>
      <c r="AA26" s="151"/>
      <c r="AB26" s="151"/>
      <c r="AC26" s="151"/>
      <c r="AD26" s="151"/>
      <c r="AE26" s="151"/>
      <c r="AF26" s="151"/>
      <c r="AG26" s="151" t="s">
        <v>155</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75">
        <v>9</v>
      </c>
      <c r="B27" s="176" t="s">
        <v>183</v>
      </c>
      <c r="C27" s="185" t="s">
        <v>184</v>
      </c>
      <c r="D27" s="177" t="s">
        <v>185</v>
      </c>
      <c r="E27" s="178">
        <v>125</v>
      </c>
      <c r="F27" s="179"/>
      <c r="G27" s="180">
        <f>ROUND(E27*F27,2)</f>
        <v>0</v>
      </c>
      <c r="H27" s="179"/>
      <c r="I27" s="180">
        <f>ROUND(E27*H27,2)</f>
        <v>0</v>
      </c>
      <c r="J27" s="179"/>
      <c r="K27" s="180">
        <f>ROUND(E27*J27,2)</f>
        <v>0</v>
      </c>
      <c r="L27" s="180">
        <v>21</v>
      </c>
      <c r="M27" s="180">
        <f>G27*(1+L27/100)</f>
        <v>0</v>
      </c>
      <c r="N27" s="180">
        <v>4.3959999999999999E-2</v>
      </c>
      <c r="O27" s="180">
        <f>ROUND(E27*N27,2)</f>
        <v>5.5</v>
      </c>
      <c r="P27" s="180">
        <v>0</v>
      </c>
      <c r="Q27" s="180">
        <f>ROUND(E27*P27,2)</f>
        <v>0</v>
      </c>
      <c r="R27" s="180"/>
      <c r="S27" s="180" t="s">
        <v>152</v>
      </c>
      <c r="T27" s="181" t="s">
        <v>153</v>
      </c>
      <c r="U27" s="160">
        <v>0</v>
      </c>
      <c r="V27" s="160">
        <f>ROUND(E27*U27,2)</f>
        <v>0</v>
      </c>
      <c r="W27" s="160"/>
      <c r="X27" s="160" t="s">
        <v>154</v>
      </c>
      <c r="Y27" s="151"/>
      <c r="Z27" s="151"/>
      <c r="AA27" s="151"/>
      <c r="AB27" s="151"/>
      <c r="AC27" s="151"/>
      <c r="AD27" s="151"/>
      <c r="AE27" s="151"/>
      <c r="AF27" s="151"/>
      <c r="AG27" s="151" t="s">
        <v>155</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75">
        <v>10</v>
      </c>
      <c r="B28" s="176" t="s">
        <v>186</v>
      </c>
      <c r="C28" s="185" t="s">
        <v>187</v>
      </c>
      <c r="D28" s="177" t="s">
        <v>161</v>
      </c>
      <c r="E28" s="178">
        <v>317.5</v>
      </c>
      <c r="F28" s="179"/>
      <c r="G28" s="180">
        <f>ROUND(E28*F28,2)</f>
        <v>0</v>
      </c>
      <c r="H28" s="179"/>
      <c r="I28" s="180">
        <f>ROUND(E28*H28,2)</f>
        <v>0</v>
      </c>
      <c r="J28" s="179"/>
      <c r="K28" s="180">
        <f>ROUND(E28*J28,2)</f>
        <v>0</v>
      </c>
      <c r="L28" s="180">
        <v>21</v>
      </c>
      <c r="M28" s="180">
        <f>G28*(1+L28/100)</f>
        <v>0</v>
      </c>
      <c r="N28" s="180">
        <v>0</v>
      </c>
      <c r="O28" s="180">
        <f>ROUND(E28*N28,2)</f>
        <v>0</v>
      </c>
      <c r="P28" s="180">
        <v>0</v>
      </c>
      <c r="Q28" s="180">
        <f>ROUND(E28*P28,2)</f>
        <v>0</v>
      </c>
      <c r="R28" s="180"/>
      <c r="S28" s="180" t="s">
        <v>152</v>
      </c>
      <c r="T28" s="181" t="s">
        <v>153</v>
      </c>
      <c r="U28" s="160">
        <v>0</v>
      </c>
      <c r="V28" s="160">
        <f>ROUND(E28*U28,2)</f>
        <v>0</v>
      </c>
      <c r="W28" s="160"/>
      <c r="X28" s="160" t="s">
        <v>162</v>
      </c>
      <c r="Y28" s="151"/>
      <c r="Z28" s="151"/>
      <c r="AA28" s="151"/>
      <c r="AB28" s="151"/>
      <c r="AC28" s="151"/>
      <c r="AD28" s="151"/>
      <c r="AE28" s="151"/>
      <c r="AF28" s="151"/>
      <c r="AG28" s="151" t="s">
        <v>163</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68">
        <v>11</v>
      </c>
      <c r="B29" s="169" t="s">
        <v>188</v>
      </c>
      <c r="C29" s="186" t="s">
        <v>189</v>
      </c>
      <c r="D29" s="170" t="s">
        <v>161</v>
      </c>
      <c r="E29" s="171">
        <v>78</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c r="S29" s="173" t="s">
        <v>152</v>
      </c>
      <c r="T29" s="174" t="s">
        <v>153</v>
      </c>
      <c r="U29" s="160">
        <v>0</v>
      </c>
      <c r="V29" s="160">
        <f>ROUND(E29*U29,2)</f>
        <v>0</v>
      </c>
      <c r="W29" s="160"/>
      <c r="X29" s="160" t="s">
        <v>162</v>
      </c>
      <c r="Y29" s="151"/>
      <c r="Z29" s="151"/>
      <c r="AA29" s="151"/>
      <c r="AB29" s="151"/>
      <c r="AC29" s="151"/>
      <c r="AD29" s="151"/>
      <c r="AE29" s="151"/>
      <c r="AF29" s="151"/>
      <c r="AG29" s="151" t="s">
        <v>163</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50" t="s">
        <v>180</v>
      </c>
      <c r="D30" s="251"/>
      <c r="E30" s="251"/>
      <c r="F30" s="251"/>
      <c r="G30" s="251"/>
      <c r="H30" s="160"/>
      <c r="I30" s="160"/>
      <c r="J30" s="160"/>
      <c r="K30" s="160"/>
      <c r="L30" s="160"/>
      <c r="M30" s="160"/>
      <c r="N30" s="160"/>
      <c r="O30" s="160"/>
      <c r="P30" s="160"/>
      <c r="Q30" s="160"/>
      <c r="R30" s="160"/>
      <c r="S30" s="160"/>
      <c r="T30" s="160"/>
      <c r="U30" s="160"/>
      <c r="V30" s="160"/>
      <c r="W30" s="160"/>
      <c r="X30" s="160"/>
      <c r="Y30" s="151"/>
      <c r="Z30" s="151"/>
      <c r="AA30" s="151"/>
      <c r="AB30" s="151"/>
      <c r="AC30" s="151"/>
      <c r="AD30" s="151"/>
      <c r="AE30" s="151"/>
      <c r="AF30" s="151"/>
      <c r="AG30" s="151" t="s">
        <v>170</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248" t="s">
        <v>171</v>
      </c>
      <c r="D31" s="249"/>
      <c r="E31" s="249"/>
      <c r="F31" s="249"/>
      <c r="G31" s="249"/>
      <c r="H31" s="160"/>
      <c r="I31" s="160"/>
      <c r="J31" s="160"/>
      <c r="K31" s="160"/>
      <c r="L31" s="160"/>
      <c r="M31" s="160"/>
      <c r="N31" s="160"/>
      <c r="O31" s="160"/>
      <c r="P31" s="160"/>
      <c r="Q31" s="160"/>
      <c r="R31" s="160"/>
      <c r="S31" s="160"/>
      <c r="T31" s="160"/>
      <c r="U31" s="160"/>
      <c r="V31" s="160"/>
      <c r="W31" s="160"/>
      <c r="X31" s="160"/>
      <c r="Y31" s="151"/>
      <c r="Z31" s="151"/>
      <c r="AA31" s="151"/>
      <c r="AB31" s="151"/>
      <c r="AC31" s="151"/>
      <c r="AD31" s="151"/>
      <c r="AE31" s="151"/>
      <c r="AF31" s="151"/>
      <c r="AG31" s="151" t="s">
        <v>170</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68">
        <v>12</v>
      </c>
      <c r="B32" s="169" t="s">
        <v>190</v>
      </c>
      <c r="C32" s="186" t="s">
        <v>191</v>
      </c>
      <c r="D32" s="170" t="s">
        <v>161</v>
      </c>
      <c r="E32" s="171">
        <v>9.5</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c r="S32" s="173" t="s">
        <v>152</v>
      </c>
      <c r="T32" s="174" t="s">
        <v>153</v>
      </c>
      <c r="U32" s="160">
        <v>0</v>
      </c>
      <c r="V32" s="160">
        <f>ROUND(E32*U32,2)</f>
        <v>0</v>
      </c>
      <c r="W32" s="160"/>
      <c r="X32" s="160" t="s">
        <v>162</v>
      </c>
      <c r="Y32" s="151"/>
      <c r="Z32" s="151"/>
      <c r="AA32" s="151"/>
      <c r="AB32" s="151"/>
      <c r="AC32" s="151"/>
      <c r="AD32" s="151"/>
      <c r="AE32" s="151"/>
      <c r="AF32" s="151"/>
      <c r="AG32" s="151" t="s">
        <v>163</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50" t="s">
        <v>180</v>
      </c>
      <c r="D33" s="251"/>
      <c r="E33" s="251"/>
      <c r="F33" s="251"/>
      <c r="G33" s="251"/>
      <c r="H33" s="160"/>
      <c r="I33" s="160"/>
      <c r="J33" s="160"/>
      <c r="K33" s="160"/>
      <c r="L33" s="160"/>
      <c r="M33" s="160"/>
      <c r="N33" s="160"/>
      <c r="O33" s="160"/>
      <c r="P33" s="160"/>
      <c r="Q33" s="160"/>
      <c r="R33" s="160"/>
      <c r="S33" s="160"/>
      <c r="T33" s="160"/>
      <c r="U33" s="160"/>
      <c r="V33" s="160"/>
      <c r="W33" s="160"/>
      <c r="X33" s="160"/>
      <c r="Y33" s="151"/>
      <c r="Z33" s="151"/>
      <c r="AA33" s="151"/>
      <c r="AB33" s="151"/>
      <c r="AC33" s="151"/>
      <c r="AD33" s="151"/>
      <c r="AE33" s="151"/>
      <c r="AF33" s="151"/>
      <c r="AG33" s="151" t="s">
        <v>170</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48" t="s">
        <v>171</v>
      </c>
      <c r="D34" s="249"/>
      <c r="E34" s="249"/>
      <c r="F34" s="249"/>
      <c r="G34" s="249"/>
      <c r="H34" s="160"/>
      <c r="I34" s="160"/>
      <c r="J34" s="160"/>
      <c r="K34" s="160"/>
      <c r="L34" s="160"/>
      <c r="M34" s="160"/>
      <c r="N34" s="160"/>
      <c r="O34" s="160"/>
      <c r="P34" s="160"/>
      <c r="Q34" s="160"/>
      <c r="R34" s="160"/>
      <c r="S34" s="160"/>
      <c r="T34" s="160"/>
      <c r="U34" s="160"/>
      <c r="V34" s="160"/>
      <c r="W34" s="160"/>
      <c r="X34" s="160"/>
      <c r="Y34" s="151"/>
      <c r="Z34" s="151"/>
      <c r="AA34" s="151"/>
      <c r="AB34" s="151"/>
      <c r="AC34" s="151"/>
      <c r="AD34" s="151"/>
      <c r="AE34" s="151"/>
      <c r="AF34" s="151"/>
      <c r="AG34" s="151" t="s">
        <v>170</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75">
        <v>13</v>
      </c>
      <c r="B35" s="176" t="s">
        <v>192</v>
      </c>
      <c r="C35" s="185" t="s">
        <v>193</v>
      </c>
      <c r="D35" s="177" t="s">
        <v>161</v>
      </c>
      <c r="E35" s="178">
        <v>317.5</v>
      </c>
      <c r="F35" s="179"/>
      <c r="G35" s="180">
        <f>ROUND(E35*F35,2)</f>
        <v>0</v>
      </c>
      <c r="H35" s="179"/>
      <c r="I35" s="180">
        <f>ROUND(E35*H35,2)</f>
        <v>0</v>
      </c>
      <c r="J35" s="179"/>
      <c r="K35" s="180">
        <f>ROUND(E35*J35,2)</f>
        <v>0</v>
      </c>
      <c r="L35" s="180">
        <v>21</v>
      </c>
      <c r="M35" s="180">
        <f>G35*(1+L35/100)</f>
        <v>0</v>
      </c>
      <c r="N35" s="180">
        <v>5.0000000000000001E-4</v>
      </c>
      <c r="O35" s="180">
        <f>ROUND(E35*N35,2)</f>
        <v>0.16</v>
      </c>
      <c r="P35" s="180">
        <v>0</v>
      </c>
      <c r="Q35" s="180">
        <f>ROUND(E35*P35,2)</f>
        <v>0</v>
      </c>
      <c r="R35" s="180"/>
      <c r="S35" s="180" t="s">
        <v>152</v>
      </c>
      <c r="T35" s="181" t="s">
        <v>153</v>
      </c>
      <c r="U35" s="160">
        <v>0.09</v>
      </c>
      <c r="V35" s="160">
        <f>ROUND(E35*U35,2)</f>
        <v>28.58</v>
      </c>
      <c r="W35" s="160"/>
      <c r="X35" s="160" t="s">
        <v>154</v>
      </c>
      <c r="Y35" s="151"/>
      <c r="Z35" s="151"/>
      <c r="AA35" s="151"/>
      <c r="AB35" s="151"/>
      <c r="AC35" s="151"/>
      <c r="AD35" s="151"/>
      <c r="AE35" s="151"/>
      <c r="AF35" s="151"/>
      <c r="AG35" s="151" t="s">
        <v>155</v>
      </c>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68">
        <v>14</v>
      </c>
      <c r="B36" s="169" t="s">
        <v>194</v>
      </c>
      <c r="C36" s="186" t="s">
        <v>195</v>
      </c>
      <c r="D36" s="170" t="s">
        <v>185</v>
      </c>
      <c r="E36" s="171">
        <v>420</v>
      </c>
      <c r="F36" s="172"/>
      <c r="G36" s="173">
        <f>ROUND(E36*F36,2)</f>
        <v>0</v>
      </c>
      <c r="H36" s="172"/>
      <c r="I36" s="173">
        <f>ROUND(E36*H36,2)</f>
        <v>0</v>
      </c>
      <c r="J36" s="172"/>
      <c r="K36" s="173">
        <f>ROUND(E36*J36,2)</f>
        <v>0</v>
      </c>
      <c r="L36" s="173">
        <v>21</v>
      </c>
      <c r="M36" s="173">
        <f>G36*(1+L36/100)</f>
        <v>0</v>
      </c>
      <c r="N36" s="173">
        <v>0</v>
      </c>
      <c r="O36" s="173">
        <f>ROUND(E36*N36,2)</f>
        <v>0</v>
      </c>
      <c r="P36" s="173">
        <v>0</v>
      </c>
      <c r="Q36" s="173">
        <f>ROUND(E36*P36,2)</f>
        <v>0</v>
      </c>
      <c r="R36" s="173"/>
      <c r="S36" s="173" t="s">
        <v>152</v>
      </c>
      <c r="T36" s="174" t="s">
        <v>153</v>
      </c>
      <c r="U36" s="160">
        <v>1</v>
      </c>
      <c r="V36" s="160">
        <f>ROUND(E36*U36,2)</f>
        <v>420</v>
      </c>
      <c r="W36" s="160"/>
      <c r="X36" s="160" t="s">
        <v>196</v>
      </c>
      <c r="Y36" s="151"/>
      <c r="Z36" s="151"/>
      <c r="AA36" s="151"/>
      <c r="AB36" s="151"/>
      <c r="AC36" s="151"/>
      <c r="AD36" s="151"/>
      <c r="AE36" s="151"/>
      <c r="AF36" s="151"/>
      <c r="AG36" s="151" t="s">
        <v>197</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250" t="s">
        <v>198</v>
      </c>
      <c r="D37" s="251"/>
      <c r="E37" s="251"/>
      <c r="F37" s="251"/>
      <c r="G37" s="251"/>
      <c r="H37" s="160"/>
      <c r="I37" s="160"/>
      <c r="J37" s="160"/>
      <c r="K37" s="160"/>
      <c r="L37" s="160"/>
      <c r="M37" s="160"/>
      <c r="N37" s="160"/>
      <c r="O37" s="160"/>
      <c r="P37" s="160"/>
      <c r="Q37" s="160"/>
      <c r="R37" s="160"/>
      <c r="S37" s="160"/>
      <c r="T37" s="160"/>
      <c r="U37" s="160"/>
      <c r="V37" s="160"/>
      <c r="W37" s="160"/>
      <c r="X37" s="160"/>
      <c r="Y37" s="151"/>
      <c r="Z37" s="151"/>
      <c r="AA37" s="151"/>
      <c r="AB37" s="151"/>
      <c r="AC37" s="151"/>
      <c r="AD37" s="151"/>
      <c r="AE37" s="151"/>
      <c r="AF37" s="151"/>
      <c r="AG37" s="151" t="s">
        <v>170</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248" t="s">
        <v>199</v>
      </c>
      <c r="D38" s="249"/>
      <c r="E38" s="249"/>
      <c r="F38" s="249"/>
      <c r="G38" s="249"/>
      <c r="H38" s="160"/>
      <c r="I38" s="160"/>
      <c r="J38" s="160"/>
      <c r="K38" s="160"/>
      <c r="L38" s="160"/>
      <c r="M38" s="160"/>
      <c r="N38" s="160"/>
      <c r="O38" s="160"/>
      <c r="P38" s="160"/>
      <c r="Q38" s="160"/>
      <c r="R38" s="160"/>
      <c r="S38" s="160"/>
      <c r="T38" s="160"/>
      <c r="U38" s="160"/>
      <c r="V38" s="160"/>
      <c r="W38" s="160"/>
      <c r="X38" s="160"/>
      <c r="Y38" s="151"/>
      <c r="Z38" s="151"/>
      <c r="AA38" s="151"/>
      <c r="AB38" s="151"/>
      <c r="AC38" s="151"/>
      <c r="AD38" s="151"/>
      <c r="AE38" s="151"/>
      <c r="AF38" s="151"/>
      <c r="AG38" s="151" t="s">
        <v>170</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68">
        <v>15</v>
      </c>
      <c r="B39" s="169" t="s">
        <v>200</v>
      </c>
      <c r="C39" s="186" t="s">
        <v>201</v>
      </c>
      <c r="D39" s="170" t="s">
        <v>185</v>
      </c>
      <c r="E39" s="171">
        <v>250</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c r="S39" s="173" t="s">
        <v>152</v>
      </c>
      <c r="T39" s="174" t="s">
        <v>153</v>
      </c>
      <c r="U39" s="160">
        <v>1</v>
      </c>
      <c r="V39" s="160">
        <f>ROUND(E39*U39,2)</f>
        <v>250</v>
      </c>
      <c r="W39" s="160"/>
      <c r="X39" s="160" t="s">
        <v>196</v>
      </c>
      <c r="Y39" s="151"/>
      <c r="Z39" s="151"/>
      <c r="AA39" s="151"/>
      <c r="AB39" s="151"/>
      <c r="AC39" s="151"/>
      <c r="AD39" s="151"/>
      <c r="AE39" s="151"/>
      <c r="AF39" s="151"/>
      <c r="AG39" s="151" t="s">
        <v>197</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50" t="s">
        <v>202</v>
      </c>
      <c r="D40" s="251"/>
      <c r="E40" s="251"/>
      <c r="F40" s="251"/>
      <c r="G40" s="251"/>
      <c r="H40" s="160"/>
      <c r="I40" s="160"/>
      <c r="J40" s="160"/>
      <c r="K40" s="160"/>
      <c r="L40" s="160"/>
      <c r="M40" s="160"/>
      <c r="N40" s="160"/>
      <c r="O40" s="160"/>
      <c r="P40" s="160"/>
      <c r="Q40" s="160"/>
      <c r="R40" s="160"/>
      <c r="S40" s="160"/>
      <c r="T40" s="160"/>
      <c r="U40" s="160"/>
      <c r="V40" s="160"/>
      <c r="W40" s="160"/>
      <c r="X40" s="160"/>
      <c r="Y40" s="151"/>
      <c r="Z40" s="151"/>
      <c r="AA40" s="151"/>
      <c r="AB40" s="151"/>
      <c r="AC40" s="151"/>
      <c r="AD40" s="151"/>
      <c r="AE40" s="151"/>
      <c r="AF40" s="151"/>
      <c r="AG40" s="151" t="s">
        <v>170</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68">
        <v>16</v>
      </c>
      <c r="B41" s="169" t="s">
        <v>203</v>
      </c>
      <c r="C41" s="186" t="s">
        <v>204</v>
      </c>
      <c r="D41" s="170" t="s">
        <v>185</v>
      </c>
      <c r="E41" s="171">
        <v>600</v>
      </c>
      <c r="F41" s="172"/>
      <c r="G41" s="173">
        <f>ROUND(E41*F41,2)</f>
        <v>0</v>
      </c>
      <c r="H41" s="172"/>
      <c r="I41" s="173">
        <f>ROUND(E41*H41,2)</f>
        <v>0</v>
      </c>
      <c r="J41" s="172"/>
      <c r="K41" s="173">
        <f>ROUND(E41*J41,2)</f>
        <v>0</v>
      </c>
      <c r="L41" s="173">
        <v>21</v>
      </c>
      <c r="M41" s="173">
        <f>G41*(1+L41/100)</f>
        <v>0</v>
      </c>
      <c r="N41" s="173">
        <v>0</v>
      </c>
      <c r="O41" s="173">
        <f>ROUND(E41*N41,2)</f>
        <v>0</v>
      </c>
      <c r="P41" s="173">
        <v>0</v>
      </c>
      <c r="Q41" s="173">
        <f>ROUND(E41*P41,2)</f>
        <v>0</v>
      </c>
      <c r="R41" s="173"/>
      <c r="S41" s="173" t="s">
        <v>152</v>
      </c>
      <c r="T41" s="174" t="s">
        <v>153</v>
      </c>
      <c r="U41" s="160">
        <v>0</v>
      </c>
      <c r="V41" s="160">
        <f>ROUND(E41*U41,2)</f>
        <v>0</v>
      </c>
      <c r="W41" s="160"/>
      <c r="X41" s="160" t="s">
        <v>205</v>
      </c>
      <c r="Y41" s="151"/>
      <c r="Z41" s="151"/>
      <c r="AA41" s="151"/>
      <c r="AB41" s="151"/>
      <c r="AC41" s="151"/>
      <c r="AD41" s="151"/>
      <c r="AE41" s="151"/>
      <c r="AF41" s="151"/>
      <c r="AG41" s="151" t="s">
        <v>206</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50" t="s">
        <v>207</v>
      </c>
      <c r="D42" s="251"/>
      <c r="E42" s="251"/>
      <c r="F42" s="251"/>
      <c r="G42" s="251"/>
      <c r="H42" s="160"/>
      <c r="I42" s="160"/>
      <c r="J42" s="160"/>
      <c r="K42" s="160"/>
      <c r="L42" s="160"/>
      <c r="M42" s="160"/>
      <c r="N42" s="160"/>
      <c r="O42" s="160"/>
      <c r="P42" s="160"/>
      <c r="Q42" s="160"/>
      <c r="R42" s="160"/>
      <c r="S42" s="160"/>
      <c r="T42" s="160"/>
      <c r="U42" s="160"/>
      <c r="V42" s="160"/>
      <c r="W42" s="160"/>
      <c r="X42" s="160"/>
      <c r="Y42" s="151"/>
      <c r="Z42" s="151"/>
      <c r="AA42" s="151"/>
      <c r="AB42" s="151"/>
      <c r="AC42" s="151"/>
      <c r="AD42" s="151"/>
      <c r="AE42" s="151"/>
      <c r="AF42" s="151"/>
      <c r="AG42" s="151" t="s">
        <v>170</v>
      </c>
      <c r="AH42" s="151"/>
      <c r="AI42" s="151"/>
      <c r="AJ42" s="151"/>
      <c r="AK42" s="151"/>
      <c r="AL42" s="151"/>
      <c r="AM42" s="151"/>
      <c r="AN42" s="151"/>
      <c r="AO42" s="151"/>
      <c r="AP42" s="151"/>
      <c r="AQ42" s="151"/>
      <c r="AR42" s="151"/>
      <c r="AS42" s="151"/>
      <c r="AT42" s="151"/>
      <c r="AU42" s="151"/>
      <c r="AV42" s="151"/>
      <c r="AW42" s="151"/>
      <c r="AX42" s="151"/>
      <c r="AY42" s="151"/>
      <c r="AZ42" s="151"/>
      <c r="BA42" s="182" t="str">
        <f>C42</f>
        <v>Ručně demontovaná dlažba bude zdkokumentována a konzervozvaná k uložení do depozitu určeného investorem.</v>
      </c>
      <c r="BB42" s="151"/>
      <c r="BC42" s="151"/>
      <c r="BD42" s="151"/>
      <c r="BE42" s="151"/>
      <c r="BF42" s="151"/>
      <c r="BG42" s="151"/>
      <c r="BH42" s="151"/>
    </row>
    <row r="43" spans="1:60" outlineLevel="1" x14ac:dyDescent="0.2">
      <c r="A43" s="158"/>
      <c r="B43" s="159"/>
      <c r="C43" s="248" t="s">
        <v>208</v>
      </c>
      <c r="D43" s="249"/>
      <c r="E43" s="249"/>
      <c r="F43" s="249"/>
      <c r="G43" s="249"/>
      <c r="H43" s="160"/>
      <c r="I43" s="160"/>
      <c r="J43" s="160"/>
      <c r="K43" s="160"/>
      <c r="L43" s="160"/>
      <c r="M43" s="160"/>
      <c r="N43" s="160"/>
      <c r="O43" s="160"/>
      <c r="P43" s="160"/>
      <c r="Q43" s="160"/>
      <c r="R43" s="160"/>
      <c r="S43" s="160"/>
      <c r="T43" s="160"/>
      <c r="U43" s="160"/>
      <c r="V43" s="160"/>
      <c r="W43" s="160"/>
      <c r="X43" s="160"/>
      <c r="Y43" s="151"/>
      <c r="Z43" s="151"/>
      <c r="AA43" s="151"/>
      <c r="AB43" s="151"/>
      <c r="AC43" s="151"/>
      <c r="AD43" s="151"/>
      <c r="AE43" s="151"/>
      <c r="AF43" s="151"/>
      <c r="AG43" s="151" t="s">
        <v>170</v>
      </c>
      <c r="AH43" s="151"/>
      <c r="AI43" s="151"/>
      <c r="AJ43" s="151"/>
      <c r="AK43" s="151"/>
      <c r="AL43" s="151"/>
      <c r="AM43" s="151"/>
      <c r="AN43" s="151"/>
      <c r="AO43" s="151"/>
      <c r="AP43" s="151"/>
      <c r="AQ43" s="151"/>
      <c r="AR43" s="151"/>
      <c r="AS43" s="151"/>
      <c r="AT43" s="151"/>
      <c r="AU43" s="151"/>
      <c r="AV43" s="151"/>
      <c r="AW43" s="151"/>
      <c r="AX43" s="151"/>
      <c r="AY43" s="151"/>
      <c r="AZ43" s="151"/>
      <c r="BA43" s="182" t="str">
        <f>C43</f>
        <v>Před uložením budou určeny kusy, které půjdou na laboratorní výzkum a před konzervací budou očištěny.</v>
      </c>
      <c r="BB43" s="151"/>
      <c r="BC43" s="151"/>
      <c r="BD43" s="151"/>
      <c r="BE43" s="151"/>
      <c r="BF43" s="151"/>
      <c r="BG43" s="151"/>
      <c r="BH43" s="151"/>
    </row>
    <row r="44" spans="1:60" outlineLevel="1" x14ac:dyDescent="0.2">
      <c r="A44" s="158"/>
      <c r="B44" s="159"/>
      <c r="C44" s="248" t="s">
        <v>209</v>
      </c>
      <c r="D44" s="249"/>
      <c r="E44" s="249"/>
      <c r="F44" s="249"/>
      <c r="G44" s="249"/>
      <c r="H44" s="160"/>
      <c r="I44" s="160"/>
      <c r="J44" s="160"/>
      <c r="K44" s="160"/>
      <c r="L44" s="160"/>
      <c r="M44" s="160"/>
      <c r="N44" s="160"/>
      <c r="O44" s="160"/>
      <c r="P44" s="160"/>
      <c r="Q44" s="160"/>
      <c r="R44" s="160"/>
      <c r="S44" s="160"/>
      <c r="T44" s="160"/>
      <c r="U44" s="160"/>
      <c r="V44" s="160"/>
      <c r="W44" s="160"/>
      <c r="X44" s="160"/>
      <c r="Y44" s="151"/>
      <c r="Z44" s="151"/>
      <c r="AA44" s="151"/>
      <c r="AB44" s="151"/>
      <c r="AC44" s="151"/>
      <c r="AD44" s="151"/>
      <c r="AE44" s="151"/>
      <c r="AF44" s="151"/>
      <c r="AG44" s="151" t="s">
        <v>170</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x14ac:dyDescent="0.2">
      <c r="A45" s="162" t="s">
        <v>147</v>
      </c>
      <c r="B45" s="163" t="s">
        <v>110</v>
      </c>
      <c r="C45" s="184" t="s">
        <v>111</v>
      </c>
      <c r="D45" s="164"/>
      <c r="E45" s="165"/>
      <c r="F45" s="166"/>
      <c r="G45" s="166">
        <f>SUMIF(AG46:AG68,"&lt;&gt;NOR",G46:G68)</f>
        <v>0</v>
      </c>
      <c r="H45" s="166"/>
      <c r="I45" s="166">
        <f>SUM(I46:I68)</f>
        <v>0</v>
      </c>
      <c r="J45" s="166"/>
      <c r="K45" s="166">
        <f>SUM(K46:K68)</f>
        <v>0</v>
      </c>
      <c r="L45" s="166"/>
      <c r="M45" s="166">
        <f>SUM(M46:M68)</f>
        <v>0</v>
      </c>
      <c r="N45" s="166"/>
      <c r="O45" s="166">
        <f>SUM(O46:O68)</f>
        <v>18</v>
      </c>
      <c r="P45" s="166"/>
      <c r="Q45" s="166">
        <f>SUM(Q46:Q68)</f>
        <v>0</v>
      </c>
      <c r="R45" s="166"/>
      <c r="S45" s="166"/>
      <c r="T45" s="167"/>
      <c r="U45" s="161"/>
      <c r="V45" s="161">
        <f>SUM(V46:V68)</f>
        <v>828.87999999999988</v>
      </c>
      <c r="W45" s="161"/>
      <c r="X45" s="161"/>
      <c r="AG45" t="s">
        <v>148</v>
      </c>
    </row>
    <row r="46" spans="1:60" outlineLevel="1" x14ac:dyDescent="0.2">
      <c r="A46" s="175">
        <v>17</v>
      </c>
      <c r="B46" s="176" t="s">
        <v>210</v>
      </c>
      <c r="C46" s="185" t="s">
        <v>211</v>
      </c>
      <c r="D46" s="177" t="s">
        <v>161</v>
      </c>
      <c r="E46" s="178">
        <v>9.5</v>
      </c>
      <c r="F46" s="179"/>
      <c r="G46" s="180">
        <f t="shared" ref="G46:G62" si="0">ROUND(E46*F46,2)</f>
        <v>0</v>
      </c>
      <c r="H46" s="179"/>
      <c r="I46" s="180">
        <f t="shared" ref="I46:I62" si="1">ROUND(E46*H46,2)</f>
        <v>0</v>
      </c>
      <c r="J46" s="179"/>
      <c r="K46" s="180">
        <f t="shared" ref="K46:K62" si="2">ROUND(E46*J46,2)</f>
        <v>0</v>
      </c>
      <c r="L46" s="180">
        <v>21</v>
      </c>
      <c r="M46" s="180">
        <f t="shared" ref="M46:M62" si="3">G46*(1+L46/100)</f>
        <v>0</v>
      </c>
      <c r="N46" s="180">
        <v>7.7100000000000002E-2</v>
      </c>
      <c r="O46" s="180">
        <f t="shared" ref="O46:O62" si="4">ROUND(E46*N46,2)</f>
        <v>0.73</v>
      </c>
      <c r="P46" s="180">
        <v>0</v>
      </c>
      <c r="Q46" s="180">
        <f t="shared" ref="Q46:Q62" si="5">ROUND(E46*P46,2)</f>
        <v>0</v>
      </c>
      <c r="R46" s="180"/>
      <c r="S46" s="180" t="s">
        <v>152</v>
      </c>
      <c r="T46" s="181" t="s">
        <v>153</v>
      </c>
      <c r="U46" s="160">
        <v>0.67</v>
      </c>
      <c r="V46" s="160">
        <f t="shared" ref="V46:V62" si="6">ROUND(E46*U46,2)</f>
        <v>6.37</v>
      </c>
      <c r="W46" s="160"/>
      <c r="X46" s="160" t="s">
        <v>154</v>
      </c>
      <c r="Y46" s="151"/>
      <c r="Z46" s="151"/>
      <c r="AA46" s="151"/>
      <c r="AB46" s="151"/>
      <c r="AC46" s="151"/>
      <c r="AD46" s="151"/>
      <c r="AE46" s="151"/>
      <c r="AF46" s="151"/>
      <c r="AG46" s="151" t="s">
        <v>155</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75">
        <v>18</v>
      </c>
      <c r="B47" s="176" t="s">
        <v>212</v>
      </c>
      <c r="C47" s="185" t="s">
        <v>213</v>
      </c>
      <c r="D47" s="177" t="s">
        <v>161</v>
      </c>
      <c r="E47" s="178">
        <v>317.5</v>
      </c>
      <c r="F47" s="179"/>
      <c r="G47" s="180">
        <f t="shared" si="0"/>
        <v>0</v>
      </c>
      <c r="H47" s="179"/>
      <c r="I47" s="180">
        <f t="shared" si="1"/>
        <v>0</v>
      </c>
      <c r="J47" s="179"/>
      <c r="K47" s="180">
        <f t="shared" si="2"/>
        <v>0</v>
      </c>
      <c r="L47" s="180">
        <v>21</v>
      </c>
      <c r="M47" s="180">
        <f t="shared" si="3"/>
        <v>0</v>
      </c>
      <c r="N47" s="180">
        <v>0</v>
      </c>
      <c r="O47" s="180">
        <f t="shared" si="4"/>
        <v>0</v>
      </c>
      <c r="P47" s="180">
        <v>0</v>
      </c>
      <c r="Q47" s="180">
        <f t="shared" si="5"/>
        <v>0</v>
      </c>
      <c r="R47" s="180"/>
      <c r="S47" s="180" t="s">
        <v>152</v>
      </c>
      <c r="T47" s="181" t="s">
        <v>153</v>
      </c>
      <c r="U47" s="160">
        <v>0.05</v>
      </c>
      <c r="V47" s="160">
        <f t="shared" si="6"/>
        <v>15.88</v>
      </c>
      <c r="W47" s="160"/>
      <c r="X47" s="160" t="s">
        <v>154</v>
      </c>
      <c r="Y47" s="151"/>
      <c r="Z47" s="151"/>
      <c r="AA47" s="151"/>
      <c r="AB47" s="151"/>
      <c r="AC47" s="151"/>
      <c r="AD47" s="151"/>
      <c r="AE47" s="151"/>
      <c r="AF47" s="151"/>
      <c r="AG47" s="151" t="s">
        <v>155</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75">
        <v>19</v>
      </c>
      <c r="B48" s="176" t="s">
        <v>214</v>
      </c>
      <c r="C48" s="185" t="s">
        <v>215</v>
      </c>
      <c r="D48" s="177" t="s">
        <v>216</v>
      </c>
      <c r="E48" s="178">
        <v>150</v>
      </c>
      <c r="F48" s="179"/>
      <c r="G48" s="180">
        <f t="shared" si="0"/>
        <v>0</v>
      </c>
      <c r="H48" s="179"/>
      <c r="I48" s="180">
        <f t="shared" si="1"/>
        <v>0</v>
      </c>
      <c r="J48" s="179"/>
      <c r="K48" s="180">
        <f t="shared" si="2"/>
        <v>0</v>
      </c>
      <c r="L48" s="180">
        <v>21</v>
      </c>
      <c r="M48" s="180">
        <f t="shared" si="3"/>
        <v>0</v>
      </c>
      <c r="N48" s="180">
        <v>0</v>
      </c>
      <c r="O48" s="180">
        <f t="shared" si="4"/>
        <v>0</v>
      </c>
      <c r="P48" s="180">
        <v>0</v>
      </c>
      <c r="Q48" s="180">
        <f t="shared" si="5"/>
        <v>0</v>
      </c>
      <c r="R48" s="180"/>
      <c r="S48" s="180" t="s">
        <v>152</v>
      </c>
      <c r="T48" s="181" t="s">
        <v>153</v>
      </c>
      <c r="U48" s="160">
        <v>9.4E-2</v>
      </c>
      <c r="V48" s="160">
        <f t="shared" si="6"/>
        <v>14.1</v>
      </c>
      <c r="W48" s="160"/>
      <c r="X48" s="160" t="s">
        <v>154</v>
      </c>
      <c r="Y48" s="151"/>
      <c r="Z48" s="151"/>
      <c r="AA48" s="151"/>
      <c r="AB48" s="151"/>
      <c r="AC48" s="151"/>
      <c r="AD48" s="151"/>
      <c r="AE48" s="151"/>
      <c r="AF48" s="151"/>
      <c r="AG48" s="151" t="s">
        <v>155</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75">
        <v>20</v>
      </c>
      <c r="B49" s="176" t="s">
        <v>217</v>
      </c>
      <c r="C49" s="185" t="s">
        <v>218</v>
      </c>
      <c r="D49" s="177" t="s">
        <v>161</v>
      </c>
      <c r="E49" s="178">
        <v>230</v>
      </c>
      <c r="F49" s="179"/>
      <c r="G49" s="180">
        <f t="shared" si="0"/>
        <v>0</v>
      </c>
      <c r="H49" s="179"/>
      <c r="I49" s="180">
        <f t="shared" si="1"/>
        <v>0</v>
      </c>
      <c r="J49" s="179"/>
      <c r="K49" s="180">
        <f t="shared" si="2"/>
        <v>0</v>
      </c>
      <c r="L49" s="180">
        <v>21</v>
      </c>
      <c r="M49" s="180">
        <f t="shared" si="3"/>
        <v>0</v>
      </c>
      <c r="N49" s="180">
        <v>0</v>
      </c>
      <c r="O49" s="180">
        <f t="shared" si="4"/>
        <v>0</v>
      </c>
      <c r="P49" s="180">
        <v>0</v>
      </c>
      <c r="Q49" s="180">
        <f t="shared" si="5"/>
        <v>0</v>
      </c>
      <c r="R49" s="180"/>
      <c r="S49" s="180" t="s">
        <v>152</v>
      </c>
      <c r="T49" s="181" t="s">
        <v>153</v>
      </c>
      <c r="U49" s="160">
        <v>0.15</v>
      </c>
      <c r="V49" s="160">
        <f t="shared" si="6"/>
        <v>34.5</v>
      </c>
      <c r="W49" s="160"/>
      <c r="X49" s="160" t="s">
        <v>154</v>
      </c>
      <c r="Y49" s="151"/>
      <c r="Z49" s="151"/>
      <c r="AA49" s="151"/>
      <c r="AB49" s="151"/>
      <c r="AC49" s="151"/>
      <c r="AD49" s="151"/>
      <c r="AE49" s="151"/>
      <c r="AF49" s="151"/>
      <c r="AG49" s="151" t="s">
        <v>155</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75">
        <v>21</v>
      </c>
      <c r="B50" s="176" t="s">
        <v>219</v>
      </c>
      <c r="C50" s="185" t="s">
        <v>220</v>
      </c>
      <c r="D50" s="177" t="s">
        <v>216</v>
      </c>
      <c r="E50" s="178">
        <v>350</v>
      </c>
      <c r="F50" s="179"/>
      <c r="G50" s="180">
        <f t="shared" si="0"/>
        <v>0</v>
      </c>
      <c r="H50" s="179"/>
      <c r="I50" s="180">
        <f t="shared" si="1"/>
        <v>0</v>
      </c>
      <c r="J50" s="179"/>
      <c r="K50" s="180">
        <f t="shared" si="2"/>
        <v>0</v>
      </c>
      <c r="L50" s="180">
        <v>21</v>
      </c>
      <c r="M50" s="180">
        <f t="shared" si="3"/>
        <v>0</v>
      </c>
      <c r="N50" s="180">
        <v>0</v>
      </c>
      <c r="O50" s="180">
        <f t="shared" si="4"/>
        <v>0</v>
      </c>
      <c r="P50" s="180">
        <v>0</v>
      </c>
      <c r="Q50" s="180">
        <f t="shared" si="5"/>
        <v>0</v>
      </c>
      <c r="R50" s="180"/>
      <c r="S50" s="180" t="s">
        <v>152</v>
      </c>
      <c r="T50" s="181" t="s">
        <v>153</v>
      </c>
      <c r="U50" s="160">
        <v>0.23599999999999999</v>
      </c>
      <c r="V50" s="160">
        <f t="shared" si="6"/>
        <v>82.6</v>
      </c>
      <c r="W50" s="160"/>
      <c r="X50" s="160" t="s">
        <v>154</v>
      </c>
      <c r="Y50" s="151"/>
      <c r="Z50" s="151"/>
      <c r="AA50" s="151"/>
      <c r="AB50" s="151"/>
      <c r="AC50" s="151"/>
      <c r="AD50" s="151"/>
      <c r="AE50" s="151"/>
      <c r="AF50" s="151"/>
      <c r="AG50" s="151" t="s">
        <v>155</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75">
        <v>22</v>
      </c>
      <c r="B51" s="176" t="s">
        <v>221</v>
      </c>
      <c r="C51" s="185" t="s">
        <v>222</v>
      </c>
      <c r="D51" s="177" t="s">
        <v>161</v>
      </c>
      <c r="E51" s="178">
        <v>230</v>
      </c>
      <c r="F51" s="179"/>
      <c r="G51" s="180">
        <f t="shared" si="0"/>
        <v>0</v>
      </c>
      <c r="H51" s="179"/>
      <c r="I51" s="180">
        <f t="shared" si="1"/>
        <v>0</v>
      </c>
      <c r="J51" s="179"/>
      <c r="K51" s="180">
        <f t="shared" si="2"/>
        <v>0</v>
      </c>
      <c r="L51" s="180">
        <v>21</v>
      </c>
      <c r="M51" s="180">
        <f t="shared" si="3"/>
        <v>0</v>
      </c>
      <c r="N51" s="180">
        <v>0</v>
      </c>
      <c r="O51" s="180">
        <f t="shared" si="4"/>
        <v>0</v>
      </c>
      <c r="P51" s="180">
        <v>0</v>
      </c>
      <c r="Q51" s="180">
        <f t="shared" si="5"/>
        <v>0</v>
      </c>
      <c r="R51" s="180"/>
      <c r="S51" s="180" t="s">
        <v>152</v>
      </c>
      <c r="T51" s="181" t="s">
        <v>153</v>
      </c>
      <c r="U51" s="160">
        <v>0.97599999999999998</v>
      </c>
      <c r="V51" s="160">
        <f t="shared" si="6"/>
        <v>224.48</v>
      </c>
      <c r="W51" s="160"/>
      <c r="X51" s="160" t="s">
        <v>154</v>
      </c>
      <c r="Y51" s="151"/>
      <c r="Z51" s="151"/>
      <c r="AA51" s="151"/>
      <c r="AB51" s="151"/>
      <c r="AC51" s="151"/>
      <c r="AD51" s="151"/>
      <c r="AE51" s="151"/>
      <c r="AF51" s="151"/>
      <c r="AG51" s="151" t="s">
        <v>155</v>
      </c>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75">
        <v>23</v>
      </c>
      <c r="B52" s="176" t="s">
        <v>223</v>
      </c>
      <c r="C52" s="185" t="s">
        <v>224</v>
      </c>
      <c r="D52" s="177" t="s">
        <v>161</v>
      </c>
      <c r="E52" s="178">
        <v>78</v>
      </c>
      <c r="F52" s="179"/>
      <c r="G52" s="180">
        <f t="shared" si="0"/>
        <v>0</v>
      </c>
      <c r="H52" s="179"/>
      <c r="I52" s="180">
        <f t="shared" si="1"/>
        <v>0</v>
      </c>
      <c r="J52" s="179"/>
      <c r="K52" s="180">
        <f t="shared" si="2"/>
        <v>0</v>
      </c>
      <c r="L52" s="180">
        <v>21</v>
      </c>
      <c r="M52" s="180">
        <f t="shared" si="3"/>
        <v>0</v>
      </c>
      <c r="N52" s="180">
        <v>0</v>
      </c>
      <c r="O52" s="180">
        <f t="shared" si="4"/>
        <v>0</v>
      </c>
      <c r="P52" s="180">
        <v>0</v>
      </c>
      <c r="Q52" s="180">
        <f t="shared" si="5"/>
        <v>0</v>
      </c>
      <c r="R52" s="180"/>
      <c r="S52" s="180" t="s">
        <v>152</v>
      </c>
      <c r="T52" s="181" t="s">
        <v>153</v>
      </c>
      <c r="U52" s="160">
        <v>1.25</v>
      </c>
      <c r="V52" s="160">
        <f t="shared" si="6"/>
        <v>97.5</v>
      </c>
      <c r="W52" s="160"/>
      <c r="X52" s="160" t="s">
        <v>154</v>
      </c>
      <c r="Y52" s="151"/>
      <c r="Z52" s="151"/>
      <c r="AA52" s="151"/>
      <c r="AB52" s="151"/>
      <c r="AC52" s="151"/>
      <c r="AD52" s="151"/>
      <c r="AE52" s="151"/>
      <c r="AF52" s="151"/>
      <c r="AG52" s="151" t="s">
        <v>155</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75">
        <v>24</v>
      </c>
      <c r="B53" s="176" t="s">
        <v>225</v>
      </c>
      <c r="C53" s="185" t="s">
        <v>226</v>
      </c>
      <c r="D53" s="177" t="s">
        <v>161</v>
      </c>
      <c r="E53" s="178">
        <v>240.5</v>
      </c>
      <c r="F53" s="179"/>
      <c r="G53" s="180">
        <f t="shared" si="0"/>
        <v>0</v>
      </c>
      <c r="H53" s="179"/>
      <c r="I53" s="180">
        <f t="shared" si="1"/>
        <v>0</v>
      </c>
      <c r="J53" s="179"/>
      <c r="K53" s="180">
        <f t="shared" si="2"/>
        <v>0</v>
      </c>
      <c r="L53" s="180">
        <v>21</v>
      </c>
      <c r="M53" s="180">
        <f t="shared" si="3"/>
        <v>0</v>
      </c>
      <c r="N53" s="180">
        <v>2.82E-3</v>
      </c>
      <c r="O53" s="180">
        <f t="shared" si="4"/>
        <v>0.68</v>
      </c>
      <c r="P53" s="180">
        <v>0</v>
      </c>
      <c r="Q53" s="180">
        <f t="shared" si="5"/>
        <v>0</v>
      </c>
      <c r="R53" s="180"/>
      <c r="S53" s="180" t="s">
        <v>152</v>
      </c>
      <c r="T53" s="181" t="s">
        <v>153</v>
      </c>
      <c r="U53" s="160">
        <v>0.16</v>
      </c>
      <c r="V53" s="160">
        <f t="shared" si="6"/>
        <v>38.479999999999997</v>
      </c>
      <c r="W53" s="160"/>
      <c r="X53" s="160" t="s">
        <v>154</v>
      </c>
      <c r="Y53" s="151"/>
      <c r="Z53" s="151"/>
      <c r="AA53" s="151"/>
      <c r="AB53" s="151"/>
      <c r="AC53" s="151"/>
      <c r="AD53" s="151"/>
      <c r="AE53" s="151"/>
      <c r="AF53" s="151"/>
      <c r="AG53" s="151" t="s">
        <v>155</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75">
        <v>25</v>
      </c>
      <c r="B54" s="176" t="s">
        <v>227</v>
      </c>
      <c r="C54" s="185" t="s">
        <v>228</v>
      </c>
      <c r="D54" s="177" t="s">
        <v>161</v>
      </c>
      <c r="E54" s="178">
        <v>231</v>
      </c>
      <c r="F54" s="179"/>
      <c r="G54" s="180">
        <f t="shared" si="0"/>
        <v>0</v>
      </c>
      <c r="H54" s="179"/>
      <c r="I54" s="180">
        <f t="shared" si="1"/>
        <v>0</v>
      </c>
      <c r="J54" s="179"/>
      <c r="K54" s="180">
        <f t="shared" si="2"/>
        <v>0</v>
      </c>
      <c r="L54" s="180">
        <v>21</v>
      </c>
      <c r="M54" s="180">
        <f t="shared" si="3"/>
        <v>0</v>
      </c>
      <c r="N54" s="180">
        <v>8.5199999999999998E-3</v>
      </c>
      <c r="O54" s="180">
        <f t="shared" si="4"/>
        <v>1.97</v>
      </c>
      <c r="P54" s="180">
        <v>0</v>
      </c>
      <c r="Q54" s="180">
        <f t="shared" si="5"/>
        <v>0</v>
      </c>
      <c r="R54" s="180"/>
      <c r="S54" s="180" t="s">
        <v>152</v>
      </c>
      <c r="T54" s="181" t="s">
        <v>153</v>
      </c>
      <c r="U54" s="160">
        <v>0.3</v>
      </c>
      <c r="V54" s="160">
        <f t="shared" si="6"/>
        <v>69.3</v>
      </c>
      <c r="W54" s="160"/>
      <c r="X54" s="160" t="s">
        <v>154</v>
      </c>
      <c r="Y54" s="151"/>
      <c r="Z54" s="151"/>
      <c r="AA54" s="151"/>
      <c r="AB54" s="151"/>
      <c r="AC54" s="151"/>
      <c r="AD54" s="151"/>
      <c r="AE54" s="151"/>
      <c r="AF54" s="151"/>
      <c r="AG54" s="151" t="s">
        <v>155</v>
      </c>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75">
        <v>26</v>
      </c>
      <c r="B55" s="176" t="s">
        <v>229</v>
      </c>
      <c r="C55" s="185" t="s">
        <v>230</v>
      </c>
      <c r="D55" s="177" t="s">
        <v>185</v>
      </c>
      <c r="E55" s="178">
        <v>155</v>
      </c>
      <c r="F55" s="179"/>
      <c r="G55" s="180">
        <f t="shared" si="0"/>
        <v>0</v>
      </c>
      <c r="H55" s="179"/>
      <c r="I55" s="180">
        <f t="shared" si="1"/>
        <v>0</v>
      </c>
      <c r="J55" s="179"/>
      <c r="K55" s="180">
        <f t="shared" si="2"/>
        <v>0</v>
      </c>
      <c r="L55" s="180">
        <v>21</v>
      </c>
      <c r="M55" s="180">
        <f t="shared" si="3"/>
        <v>0</v>
      </c>
      <c r="N55" s="180">
        <v>0</v>
      </c>
      <c r="O55" s="180">
        <f t="shared" si="4"/>
        <v>0</v>
      </c>
      <c r="P55" s="180">
        <v>0</v>
      </c>
      <c r="Q55" s="180">
        <f t="shared" si="5"/>
        <v>0</v>
      </c>
      <c r="R55" s="180"/>
      <c r="S55" s="180" t="s">
        <v>152</v>
      </c>
      <c r="T55" s="181" t="s">
        <v>153</v>
      </c>
      <c r="U55" s="160">
        <v>0</v>
      </c>
      <c r="V55" s="160">
        <f t="shared" si="6"/>
        <v>0</v>
      </c>
      <c r="W55" s="160"/>
      <c r="X55" s="160" t="s">
        <v>154</v>
      </c>
      <c r="Y55" s="151"/>
      <c r="Z55" s="151"/>
      <c r="AA55" s="151"/>
      <c r="AB55" s="151"/>
      <c r="AC55" s="151"/>
      <c r="AD55" s="151"/>
      <c r="AE55" s="151"/>
      <c r="AF55" s="151"/>
      <c r="AG55" s="151" t="s">
        <v>155</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75">
        <v>27</v>
      </c>
      <c r="B56" s="176" t="s">
        <v>231</v>
      </c>
      <c r="C56" s="185" t="s">
        <v>182</v>
      </c>
      <c r="D56" s="177" t="s">
        <v>151</v>
      </c>
      <c r="E56" s="178">
        <v>1</v>
      </c>
      <c r="F56" s="179"/>
      <c r="G56" s="180">
        <f t="shared" si="0"/>
        <v>0</v>
      </c>
      <c r="H56" s="179"/>
      <c r="I56" s="180">
        <f t="shared" si="1"/>
        <v>0</v>
      </c>
      <c r="J56" s="179"/>
      <c r="K56" s="180">
        <f t="shared" si="2"/>
        <v>0</v>
      </c>
      <c r="L56" s="180">
        <v>21</v>
      </c>
      <c r="M56" s="180">
        <f t="shared" si="3"/>
        <v>0</v>
      </c>
      <c r="N56" s="180">
        <v>0</v>
      </c>
      <c r="O56" s="180">
        <f t="shared" si="4"/>
        <v>0</v>
      </c>
      <c r="P56" s="180">
        <v>0</v>
      </c>
      <c r="Q56" s="180">
        <f t="shared" si="5"/>
        <v>0</v>
      </c>
      <c r="R56" s="180"/>
      <c r="S56" s="180" t="s">
        <v>152</v>
      </c>
      <c r="T56" s="181" t="s">
        <v>153</v>
      </c>
      <c r="U56" s="160">
        <v>0</v>
      </c>
      <c r="V56" s="160">
        <f t="shared" si="6"/>
        <v>0</v>
      </c>
      <c r="W56" s="160"/>
      <c r="X56" s="160" t="s">
        <v>154</v>
      </c>
      <c r="Y56" s="151"/>
      <c r="Z56" s="151"/>
      <c r="AA56" s="151"/>
      <c r="AB56" s="151"/>
      <c r="AC56" s="151"/>
      <c r="AD56" s="151"/>
      <c r="AE56" s="151"/>
      <c r="AF56" s="151"/>
      <c r="AG56" s="151" t="s">
        <v>155</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75">
        <v>28</v>
      </c>
      <c r="B57" s="176" t="s">
        <v>232</v>
      </c>
      <c r="C57" s="185" t="s">
        <v>306</v>
      </c>
      <c r="D57" s="177" t="s">
        <v>161</v>
      </c>
      <c r="E57" s="178">
        <v>317.5</v>
      </c>
      <c r="F57" s="179"/>
      <c r="G57" s="180">
        <f t="shared" si="0"/>
        <v>0</v>
      </c>
      <c r="H57" s="179"/>
      <c r="I57" s="180">
        <f t="shared" si="1"/>
        <v>0</v>
      </c>
      <c r="J57" s="179"/>
      <c r="K57" s="180">
        <f t="shared" si="2"/>
        <v>0</v>
      </c>
      <c r="L57" s="180">
        <v>21</v>
      </c>
      <c r="M57" s="180">
        <f t="shared" si="3"/>
        <v>0</v>
      </c>
      <c r="N57" s="180">
        <v>1.61E-2</v>
      </c>
      <c r="O57" s="180">
        <f t="shared" si="4"/>
        <v>5.1100000000000003</v>
      </c>
      <c r="P57" s="180">
        <v>0</v>
      </c>
      <c r="Q57" s="180">
        <f t="shared" si="5"/>
        <v>0</v>
      </c>
      <c r="R57" s="180"/>
      <c r="S57" s="180" t="s">
        <v>152</v>
      </c>
      <c r="T57" s="181" t="s">
        <v>153</v>
      </c>
      <c r="U57" s="160">
        <v>0.41037000000000001</v>
      </c>
      <c r="V57" s="160">
        <f t="shared" si="6"/>
        <v>130.29</v>
      </c>
      <c r="W57" s="160"/>
      <c r="X57" s="160" t="s">
        <v>162</v>
      </c>
      <c r="Y57" s="151"/>
      <c r="Z57" s="151"/>
      <c r="AA57" s="151"/>
      <c r="AB57" s="151"/>
      <c r="AC57" s="151"/>
      <c r="AD57" s="151"/>
      <c r="AE57" s="151"/>
      <c r="AF57" s="151"/>
      <c r="AG57" s="151" t="s">
        <v>163</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75">
        <v>29</v>
      </c>
      <c r="B58" s="176" t="s">
        <v>233</v>
      </c>
      <c r="C58" s="185" t="s">
        <v>234</v>
      </c>
      <c r="D58" s="177" t="s">
        <v>161</v>
      </c>
      <c r="E58" s="178">
        <v>58.5</v>
      </c>
      <c r="F58" s="179"/>
      <c r="G58" s="180">
        <f t="shared" si="0"/>
        <v>0</v>
      </c>
      <c r="H58" s="179"/>
      <c r="I58" s="180">
        <f t="shared" si="1"/>
        <v>0</v>
      </c>
      <c r="J58" s="179"/>
      <c r="K58" s="180">
        <f t="shared" si="2"/>
        <v>0</v>
      </c>
      <c r="L58" s="180">
        <v>21</v>
      </c>
      <c r="M58" s="180">
        <f t="shared" si="3"/>
        <v>0</v>
      </c>
      <c r="N58" s="180">
        <v>0</v>
      </c>
      <c r="O58" s="180">
        <f t="shared" si="4"/>
        <v>0</v>
      </c>
      <c r="P58" s="180">
        <v>0</v>
      </c>
      <c r="Q58" s="180">
        <f t="shared" si="5"/>
        <v>0</v>
      </c>
      <c r="R58" s="180"/>
      <c r="S58" s="180" t="s">
        <v>152</v>
      </c>
      <c r="T58" s="181" t="s">
        <v>153</v>
      </c>
      <c r="U58" s="160">
        <v>0</v>
      </c>
      <c r="V58" s="160">
        <f t="shared" si="6"/>
        <v>0</v>
      </c>
      <c r="W58" s="160"/>
      <c r="X58" s="160" t="s">
        <v>162</v>
      </c>
      <c r="Y58" s="151"/>
      <c r="Z58" s="151"/>
      <c r="AA58" s="151"/>
      <c r="AB58" s="151"/>
      <c r="AC58" s="151"/>
      <c r="AD58" s="151"/>
      <c r="AE58" s="151"/>
      <c r="AF58" s="151"/>
      <c r="AG58" s="151" t="s">
        <v>163</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75">
        <v>30</v>
      </c>
      <c r="B59" s="176" t="s">
        <v>235</v>
      </c>
      <c r="C59" s="185" t="s">
        <v>236</v>
      </c>
      <c r="D59" s="177" t="s">
        <v>161</v>
      </c>
      <c r="E59" s="178">
        <v>9.5</v>
      </c>
      <c r="F59" s="179"/>
      <c r="G59" s="180">
        <f t="shared" si="0"/>
        <v>0</v>
      </c>
      <c r="H59" s="179"/>
      <c r="I59" s="180">
        <f t="shared" si="1"/>
        <v>0</v>
      </c>
      <c r="J59" s="179"/>
      <c r="K59" s="180">
        <f t="shared" si="2"/>
        <v>0</v>
      </c>
      <c r="L59" s="180">
        <v>21</v>
      </c>
      <c r="M59" s="180">
        <f t="shared" si="3"/>
        <v>0</v>
      </c>
      <c r="N59" s="180">
        <v>0</v>
      </c>
      <c r="O59" s="180">
        <f t="shared" si="4"/>
        <v>0</v>
      </c>
      <c r="P59" s="180">
        <v>0</v>
      </c>
      <c r="Q59" s="180">
        <f t="shared" si="5"/>
        <v>0</v>
      </c>
      <c r="R59" s="180"/>
      <c r="S59" s="180" t="s">
        <v>152</v>
      </c>
      <c r="T59" s="181" t="s">
        <v>153</v>
      </c>
      <c r="U59" s="160">
        <v>0</v>
      </c>
      <c r="V59" s="160">
        <f t="shared" si="6"/>
        <v>0</v>
      </c>
      <c r="W59" s="160"/>
      <c r="X59" s="160" t="s">
        <v>162</v>
      </c>
      <c r="Y59" s="151"/>
      <c r="Z59" s="151"/>
      <c r="AA59" s="151"/>
      <c r="AB59" s="151"/>
      <c r="AC59" s="151"/>
      <c r="AD59" s="151"/>
      <c r="AE59" s="151"/>
      <c r="AF59" s="151"/>
      <c r="AG59" s="151" t="s">
        <v>163</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75">
        <v>31</v>
      </c>
      <c r="B60" s="176" t="s">
        <v>237</v>
      </c>
      <c r="C60" s="185" t="s">
        <v>238</v>
      </c>
      <c r="D60" s="177" t="s">
        <v>161</v>
      </c>
      <c r="E60" s="178">
        <v>317.5</v>
      </c>
      <c r="F60" s="179"/>
      <c r="G60" s="180">
        <f t="shared" si="0"/>
        <v>0</v>
      </c>
      <c r="H60" s="179"/>
      <c r="I60" s="180">
        <f t="shared" si="1"/>
        <v>0</v>
      </c>
      <c r="J60" s="179"/>
      <c r="K60" s="180">
        <f t="shared" si="2"/>
        <v>0</v>
      </c>
      <c r="L60" s="180">
        <v>21</v>
      </c>
      <c r="M60" s="180">
        <f t="shared" si="3"/>
        <v>0</v>
      </c>
      <c r="N60" s="180">
        <v>3.0000000000000001E-5</v>
      </c>
      <c r="O60" s="180">
        <f t="shared" si="4"/>
        <v>0.01</v>
      </c>
      <c r="P60" s="180">
        <v>0</v>
      </c>
      <c r="Q60" s="180">
        <f t="shared" si="5"/>
        <v>0</v>
      </c>
      <c r="R60" s="180"/>
      <c r="S60" s="180" t="s">
        <v>152</v>
      </c>
      <c r="T60" s="181" t="s">
        <v>153</v>
      </c>
      <c r="U60" s="160">
        <v>0</v>
      </c>
      <c r="V60" s="160">
        <f t="shared" si="6"/>
        <v>0</v>
      </c>
      <c r="W60" s="160"/>
      <c r="X60" s="160" t="s">
        <v>162</v>
      </c>
      <c r="Y60" s="151"/>
      <c r="Z60" s="151"/>
      <c r="AA60" s="151"/>
      <c r="AB60" s="151"/>
      <c r="AC60" s="151"/>
      <c r="AD60" s="151"/>
      <c r="AE60" s="151"/>
      <c r="AF60" s="151"/>
      <c r="AG60" s="151" t="s">
        <v>163</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ht="22.5" outlineLevel="1" x14ac:dyDescent="0.2">
      <c r="A61" s="175">
        <v>32</v>
      </c>
      <c r="B61" s="176" t="s">
        <v>239</v>
      </c>
      <c r="C61" s="185" t="s">
        <v>240</v>
      </c>
      <c r="D61" s="177" t="s">
        <v>241</v>
      </c>
      <c r="E61" s="178">
        <v>10</v>
      </c>
      <c r="F61" s="179"/>
      <c r="G61" s="180">
        <f t="shared" si="0"/>
        <v>0</v>
      </c>
      <c r="H61" s="179"/>
      <c r="I61" s="180">
        <f t="shared" si="1"/>
        <v>0</v>
      </c>
      <c r="J61" s="179"/>
      <c r="K61" s="180">
        <f t="shared" si="2"/>
        <v>0</v>
      </c>
      <c r="L61" s="180">
        <v>21</v>
      </c>
      <c r="M61" s="180">
        <f t="shared" si="3"/>
        <v>0</v>
      </c>
      <c r="N61" s="180">
        <v>1E-3</v>
      </c>
      <c r="O61" s="180">
        <f t="shared" si="4"/>
        <v>0.01</v>
      </c>
      <c r="P61" s="180">
        <v>0</v>
      </c>
      <c r="Q61" s="180">
        <f t="shared" si="5"/>
        <v>0</v>
      </c>
      <c r="R61" s="180" t="s">
        <v>242</v>
      </c>
      <c r="S61" s="180" t="s">
        <v>243</v>
      </c>
      <c r="T61" s="181" t="s">
        <v>153</v>
      </c>
      <c r="U61" s="160">
        <v>0</v>
      </c>
      <c r="V61" s="160">
        <f t="shared" si="6"/>
        <v>0</v>
      </c>
      <c r="W61" s="160"/>
      <c r="X61" s="160" t="s">
        <v>244</v>
      </c>
      <c r="Y61" s="151"/>
      <c r="Z61" s="151"/>
      <c r="AA61" s="151"/>
      <c r="AB61" s="151"/>
      <c r="AC61" s="151"/>
      <c r="AD61" s="151"/>
      <c r="AE61" s="151"/>
      <c r="AF61" s="151"/>
      <c r="AG61" s="151" t="s">
        <v>245</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68">
        <v>33</v>
      </c>
      <c r="B62" s="169" t="s">
        <v>246</v>
      </c>
      <c r="C62" s="186" t="s">
        <v>247</v>
      </c>
      <c r="D62" s="170" t="s">
        <v>161</v>
      </c>
      <c r="E62" s="171">
        <v>172.5</v>
      </c>
      <c r="F62" s="172"/>
      <c r="G62" s="173">
        <f t="shared" si="0"/>
        <v>0</v>
      </c>
      <c r="H62" s="172"/>
      <c r="I62" s="173">
        <f t="shared" si="1"/>
        <v>0</v>
      </c>
      <c r="J62" s="172"/>
      <c r="K62" s="173">
        <f t="shared" si="2"/>
        <v>0</v>
      </c>
      <c r="L62" s="173">
        <v>21</v>
      </c>
      <c r="M62" s="173">
        <f t="shared" si="3"/>
        <v>0</v>
      </c>
      <c r="N62" s="173">
        <v>5.5E-2</v>
      </c>
      <c r="O62" s="173">
        <f t="shared" si="4"/>
        <v>9.49</v>
      </c>
      <c r="P62" s="173">
        <v>0</v>
      </c>
      <c r="Q62" s="173">
        <f t="shared" si="5"/>
        <v>0</v>
      </c>
      <c r="R62" s="173"/>
      <c r="S62" s="173" t="s">
        <v>152</v>
      </c>
      <c r="T62" s="174" t="s">
        <v>153</v>
      </c>
      <c r="U62" s="160">
        <v>0</v>
      </c>
      <c r="V62" s="160">
        <f t="shared" si="6"/>
        <v>0</v>
      </c>
      <c r="W62" s="160"/>
      <c r="X62" s="160" t="s">
        <v>244</v>
      </c>
      <c r="Y62" s="151"/>
      <c r="Z62" s="151"/>
      <c r="AA62" s="151"/>
      <c r="AB62" s="151"/>
      <c r="AC62" s="151"/>
      <c r="AD62" s="151"/>
      <c r="AE62" s="151"/>
      <c r="AF62" s="151"/>
      <c r="AG62" s="151" t="s">
        <v>245</v>
      </c>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250" t="s">
        <v>248</v>
      </c>
      <c r="D63" s="251"/>
      <c r="E63" s="251"/>
      <c r="F63" s="251"/>
      <c r="G63" s="251"/>
      <c r="H63" s="160"/>
      <c r="I63" s="160"/>
      <c r="J63" s="160"/>
      <c r="K63" s="160"/>
      <c r="L63" s="160"/>
      <c r="M63" s="160"/>
      <c r="N63" s="160"/>
      <c r="O63" s="160"/>
      <c r="P63" s="160"/>
      <c r="Q63" s="160"/>
      <c r="R63" s="160"/>
      <c r="S63" s="160"/>
      <c r="T63" s="160"/>
      <c r="U63" s="160"/>
      <c r="V63" s="160"/>
      <c r="W63" s="160"/>
      <c r="X63" s="160"/>
      <c r="Y63" s="151"/>
      <c r="Z63" s="151"/>
      <c r="AA63" s="151"/>
      <c r="AB63" s="151"/>
      <c r="AC63" s="151"/>
      <c r="AD63" s="151"/>
      <c r="AE63" s="151"/>
      <c r="AF63" s="151"/>
      <c r="AG63" s="151" t="s">
        <v>170</v>
      </c>
      <c r="AH63" s="151"/>
      <c r="AI63" s="151"/>
      <c r="AJ63" s="151"/>
      <c r="AK63" s="151"/>
      <c r="AL63" s="151"/>
      <c r="AM63" s="151"/>
      <c r="AN63" s="151"/>
      <c r="AO63" s="151"/>
      <c r="AP63" s="151"/>
      <c r="AQ63" s="151"/>
      <c r="AR63" s="151"/>
      <c r="AS63" s="151"/>
      <c r="AT63" s="151"/>
      <c r="AU63" s="151"/>
      <c r="AV63" s="151"/>
      <c r="AW63" s="151"/>
      <c r="AX63" s="151"/>
      <c r="AY63" s="151"/>
      <c r="AZ63" s="151"/>
      <c r="BA63" s="182" t="str">
        <f>C63</f>
        <v>Dlažba bude vyráběna dle technologického postupu a složení, který bude výsledkem laboratorního výzkumu a odsouhlaseno NPÚ.</v>
      </c>
      <c r="BB63" s="151"/>
      <c r="BC63" s="151"/>
      <c r="BD63" s="151"/>
      <c r="BE63" s="151"/>
      <c r="BF63" s="151"/>
      <c r="BG63" s="151"/>
      <c r="BH63" s="151"/>
    </row>
    <row r="64" spans="1:60" outlineLevel="1" x14ac:dyDescent="0.2">
      <c r="A64" s="158"/>
      <c r="B64" s="159"/>
      <c r="C64" s="248" t="s">
        <v>249</v>
      </c>
      <c r="D64" s="249"/>
      <c r="E64" s="249"/>
      <c r="F64" s="249"/>
      <c r="G64" s="249"/>
      <c r="H64" s="160"/>
      <c r="I64" s="160"/>
      <c r="J64" s="160"/>
      <c r="K64" s="160"/>
      <c r="L64" s="160"/>
      <c r="M64" s="160"/>
      <c r="N64" s="160"/>
      <c r="O64" s="160"/>
      <c r="P64" s="160"/>
      <c r="Q64" s="160"/>
      <c r="R64" s="160"/>
      <c r="S64" s="160"/>
      <c r="T64" s="160"/>
      <c r="U64" s="160"/>
      <c r="V64" s="160"/>
      <c r="W64" s="160"/>
      <c r="X64" s="160"/>
      <c r="Y64" s="151"/>
      <c r="Z64" s="151"/>
      <c r="AA64" s="151"/>
      <c r="AB64" s="151"/>
      <c r="AC64" s="151"/>
      <c r="AD64" s="151"/>
      <c r="AE64" s="151"/>
      <c r="AF64" s="151"/>
      <c r="AG64" s="151" t="s">
        <v>170</v>
      </c>
      <c r="AH64" s="151"/>
      <c r="AI64" s="151"/>
      <c r="AJ64" s="151"/>
      <c r="AK64" s="151"/>
      <c r="AL64" s="151"/>
      <c r="AM64" s="151"/>
      <c r="AN64" s="151"/>
      <c r="AO64" s="151"/>
      <c r="AP64" s="151"/>
      <c r="AQ64" s="151"/>
      <c r="AR64" s="151"/>
      <c r="AS64" s="151"/>
      <c r="AT64" s="151"/>
      <c r="AU64" s="151"/>
      <c r="AV64" s="151"/>
      <c r="AW64" s="151"/>
      <c r="AX64" s="151"/>
      <c r="AY64" s="151"/>
      <c r="AZ64" s="151"/>
      <c r="BA64" s="182" t="str">
        <f>C64</f>
        <v>Jedná se o ruční demontáž a proto musí tuto práci provádět specializovaný pracovník. Výroba jsou cca 3/4 celkové výměry.</v>
      </c>
      <c r="BB64" s="151"/>
      <c r="BC64" s="151"/>
      <c r="BD64" s="151"/>
      <c r="BE64" s="151"/>
      <c r="BF64" s="151"/>
      <c r="BG64" s="151"/>
      <c r="BH64" s="151"/>
    </row>
    <row r="65" spans="1:60" outlineLevel="1" x14ac:dyDescent="0.2">
      <c r="A65" s="158"/>
      <c r="B65" s="159"/>
      <c r="C65" s="248" t="s">
        <v>250</v>
      </c>
      <c r="D65" s="249"/>
      <c r="E65" s="249"/>
      <c r="F65" s="249"/>
      <c r="G65" s="249"/>
      <c r="H65" s="160"/>
      <c r="I65" s="160"/>
      <c r="J65" s="160"/>
      <c r="K65" s="160"/>
      <c r="L65" s="160"/>
      <c r="M65" s="160"/>
      <c r="N65" s="160"/>
      <c r="O65" s="160"/>
      <c r="P65" s="160"/>
      <c r="Q65" s="160"/>
      <c r="R65" s="160"/>
      <c r="S65" s="160"/>
      <c r="T65" s="160"/>
      <c r="U65" s="160"/>
      <c r="V65" s="160"/>
      <c r="W65" s="160"/>
      <c r="X65" s="160"/>
      <c r="Y65" s="151"/>
      <c r="Z65" s="151"/>
      <c r="AA65" s="151"/>
      <c r="AB65" s="151"/>
      <c r="AC65" s="151"/>
      <c r="AD65" s="151"/>
      <c r="AE65" s="151"/>
      <c r="AF65" s="151"/>
      <c r="AG65" s="151" t="s">
        <v>170</v>
      </c>
      <c r="AH65" s="151"/>
      <c r="AI65" s="151"/>
      <c r="AJ65" s="151"/>
      <c r="AK65" s="151"/>
      <c r="AL65" s="151"/>
      <c r="AM65" s="151"/>
      <c r="AN65" s="151"/>
      <c r="AO65" s="151"/>
      <c r="AP65" s="151"/>
      <c r="AQ65" s="151"/>
      <c r="AR65" s="151"/>
      <c r="AS65" s="151"/>
      <c r="AT65" s="151"/>
      <c r="AU65" s="151"/>
      <c r="AV65" s="151"/>
      <c r="AW65" s="151"/>
      <c r="AX65" s="151"/>
      <c r="AY65" s="151"/>
      <c r="AZ65" s="151"/>
      <c r="BA65" s="182" t="str">
        <f>C65</f>
        <v>Nelze přesný počet zadat, jelikož poslední dokumentace byla vydána v roce 2002 a jelikož je zde normální návštevnický provoz, tak nelze</v>
      </c>
      <c r="BB65" s="151"/>
      <c r="BC65" s="151"/>
      <c r="BD65" s="151"/>
      <c r="BE65" s="151"/>
      <c r="BF65" s="151"/>
      <c r="BG65" s="151"/>
      <c r="BH65" s="151"/>
    </row>
    <row r="66" spans="1:60" outlineLevel="1" x14ac:dyDescent="0.2">
      <c r="A66" s="158"/>
      <c r="B66" s="159"/>
      <c r="C66" s="248" t="s">
        <v>251</v>
      </c>
      <c r="D66" s="249"/>
      <c r="E66" s="249"/>
      <c r="F66" s="249"/>
      <c r="G66" s="249"/>
      <c r="H66" s="160"/>
      <c r="I66" s="160"/>
      <c r="J66" s="160"/>
      <c r="K66" s="160"/>
      <c r="L66" s="160"/>
      <c r="M66" s="160"/>
      <c r="N66" s="160"/>
      <c r="O66" s="160"/>
      <c r="P66" s="160"/>
      <c r="Q66" s="160"/>
      <c r="R66" s="160"/>
      <c r="S66" s="160"/>
      <c r="T66" s="160"/>
      <c r="U66" s="160"/>
      <c r="V66" s="160"/>
      <c r="W66" s="160"/>
      <c r="X66" s="160"/>
      <c r="Y66" s="151"/>
      <c r="Z66" s="151"/>
      <c r="AA66" s="151"/>
      <c r="AB66" s="151"/>
      <c r="AC66" s="151"/>
      <c r="AD66" s="151"/>
      <c r="AE66" s="151"/>
      <c r="AF66" s="151"/>
      <c r="AG66" s="151" t="s">
        <v>170</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248" t="s">
        <v>171</v>
      </c>
      <c r="D67" s="249"/>
      <c r="E67" s="249"/>
      <c r="F67" s="249"/>
      <c r="G67" s="249"/>
      <c r="H67" s="160"/>
      <c r="I67" s="160"/>
      <c r="J67" s="160"/>
      <c r="K67" s="160"/>
      <c r="L67" s="160"/>
      <c r="M67" s="160"/>
      <c r="N67" s="160"/>
      <c r="O67" s="160"/>
      <c r="P67" s="160"/>
      <c r="Q67" s="160"/>
      <c r="R67" s="160"/>
      <c r="S67" s="160"/>
      <c r="T67" s="160"/>
      <c r="U67" s="160"/>
      <c r="V67" s="160"/>
      <c r="W67" s="160"/>
      <c r="X67" s="160"/>
      <c r="Y67" s="151"/>
      <c r="Z67" s="151"/>
      <c r="AA67" s="151"/>
      <c r="AB67" s="151"/>
      <c r="AC67" s="151"/>
      <c r="AD67" s="151"/>
      <c r="AE67" s="151"/>
      <c r="AF67" s="151"/>
      <c r="AG67" s="151" t="s">
        <v>170</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75">
        <v>34</v>
      </c>
      <c r="B68" s="176" t="s">
        <v>252</v>
      </c>
      <c r="C68" s="185" t="s">
        <v>253</v>
      </c>
      <c r="D68" s="177" t="s">
        <v>254</v>
      </c>
      <c r="E68" s="178">
        <v>90.85</v>
      </c>
      <c r="F68" s="179"/>
      <c r="G68" s="180">
        <f>ROUND(E68*F68,2)</f>
        <v>0</v>
      </c>
      <c r="H68" s="179"/>
      <c r="I68" s="180">
        <f>ROUND(E68*H68,2)</f>
        <v>0</v>
      </c>
      <c r="J68" s="179"/>
      <c r="K68" s="180">
        <f>ROUND(E68*J68,2)</f>
        <v>0</v>
      </c>
      <c r="L68" s="180">
        <v>21</v>
      </c>
      <c r="M68" s="180">
        <f>G68*(1+L68/100)</f>
        <v>0</v>
      </c>
      <c r="N68" s="180">
        <v>0</v>
      </c>
      <c r="O68" s="180">
        <f>ROUND(E68*N68,2)</f>
        <v>0</v>
      </c>
      <c r="P68" s="180">
        <v>0</v>
      </c>
      <c r="Q68" s="180">
        <f>ROUND(E68*P68,2)</f>
        <v>0</v>
      </c>
      <c r="R68" s="180"/>
      <c r="S68" s="180" t="s">
        <v>152</v>
      </c>
      <c r="T68" s="181" t="s">
        <v>153</v>
      </c>
      <c r="U68" s="160">
        <v>1.27</v>
      </c>
      <c r="V68" s="160">
        <f>ROUND(E68*U68,2)</f>
        <v>115.38</v>
      </c>
      <c r="W68" s="160"/>
      <c r="X68" s="160" t="s">
        <v>154</v>
      </c>
      <c r="Y68" s="151"/>
      <c r="Z68" s="151"/>
      <c r="AA68" s="151"/>
      <c r="AB68" s="151"/>
      <c r="AC68" s="151"/>
      <c r="AD68" s="151"/>
      <c r="AE68" s="151"/>
      <c r="AF68" s="151"/>
      <c r="AG68" s="151" t="s">
        <v>155</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x14ac:dyDescent="0.2">
      <c r="A69" s="162" t="s">
        <v>147</v>
      </c>
      <c r="B69" s="163" t="s">
        <v>112</v>
      </c>
      <c r="C69" s="184" t="s">
        <v>113</v>
      </c>
      <c r="D69" s="164"/>
      <c r="E69" s="165"/>
      <c r="F69" s="166"/>
      <c r="G69" s="166">
        <f>SUMIF(AG70:AG71,"&lt;&gt;NOR",G70:G71)</f>
        <v>0</v>
      </c>
      <c r="H69" s="166"/>
      <c r="I69" s="166">
        <f>SUM(I70:I71)</f>
        <v>0</v>
      </c>
      <c r="J69" s="166"/>
      <c r="K69" s="166">
        <f>SUM(K70:K71)</f>
        <v>0</v>
      </c>
      <c r="L69" s="166"/>
      <c r="M69" s="166">
        <f>SUM(M70:M71)</f>
        <v>0</v>
      </c>
      <c r="N69" s="166"/>
      <c r="O69" s="166">
        <f>SUM(O70:O71)</f>
        <v>0.64</v>
      </c>
      <c r="P69" s="166"/>
      <c r="Q69" s="166">
        <f>SUM(Q70:Q71)</f>
        <v>0</v>
      </c>
      <c r="R69" s="166"/>
      <c r="S69" s="166"/>
      <c r="T69" s="167"/>
      <c r="U69" s="161"/>
      <c r="V69" s="161">
        <f>SUM(V70:V71)</f>
        <v>18.239999999999998</v>
      </c>
      <c r="W69" s="161"/>
      <c r="X69" s="161"/>
      <c r="AG69" t="s">
        <v>148</v>
      </c>
    </row>
    <row r="70" spans="1:60" outlineLevel="1" x14ac:dyDescent="0.2">
      <c r="A70" s="168">
        <v>35</v>
      </c>
      <c r="B70" s="169" t="s">
        <v>255</v>
      </c>
      <c r="C70" s="186" t="s">
        <v>256</v>
      </c>
      <c r="D70" s="170" t="s">
        <v>161</v>
      </c>
      <c r="E70" s="171">
        <v>5</v>
      </c>
      <c r="F70" s="172"/>
      <c r="G70" s="173">
        <f>ROUND(E70*F70,2)</f>
        <v>0</v>
      </c>
      <c r="H70" s="172"/>
      <c r="I70" s="173">
        <f>ROUND(E70*H70,2)</f>
        <v>0</v>
      </c>
      <c r="J70" s="172"/>
      <c r="K70" s="173">
        <f>ROUND(E70*J70,2)</f>
        <v>0</v>
      </c>
      <c r="L70" s="173">
        <v>21</v>
      </c>
      <c r="M70" s="173">
        <f>G70*(1+L70/100)</f>
        <v>0</v>
      </c>
      <c r="N70" s="173">
        <v>0.12848999999999999</v>
      </c>
      <c r="O70" s="173">
        <f>ROUND(E70*N70,2)</f>
        <v>0.64</v>
      </c>
      <c r="P70" s="173">
        <v>0</v>
      </c>
      <c r="Q70" s="173">
        <f>ROUND(E70*P70,2)</f>
        <v>0</v>
      </c>
      <c r="R70" s="173"/>
      <c r="S70" s="173" t="s">
        <v>152</v>
      </c>
      <c r="T70" s="174" t="s">
        <v>153</v>
      </c>
      <c r="U70" s="160">
        <v>3.6480000000000001</v>
      </c>
      <c r="V70" s="160">
        <f>ROUND(E70*U70,2)</f>
        <v>18.239999999999998</v>
      </c>
      <c r="W70" s="160"/>
      <c r="X70" s="160" t="s">
        <v>154</v>
      </c>
      <c r="Y70" s="151"/>
      <c r="Z70" s="151"/>
      <c r="AA70" s="151"/>
      <c r="AB70" s="151"/>
      <c r="AC70" s="151"/>
      <c r="AD70" s="151"/>
      <c r="AE70" s="151"/>
      <c r="AF70" s="151"/>
      <c r="AG70" s="151" t="s">
        <v>155</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250" t="s">
        <v>257</v>
      </c>
      <c r="D71" s="251"/>
      <c r="E71" s="251"/>
      <c r="F71" s="251"/>
      <c r="G71" s="251"/>
      <c r="H71" s="160"/>
      <c r="I71" s="160"/>
      <c r="J71" s="160"/>
      <c r="K71" s="160"/>
      <c r="L71" s="160"/>
      <c r="M71" s="160"/>
      <c r="N71" s="160"/>
      <c r="O71" s="160"/>
      <c r="P71" s="160"/>
      <c r="Q71" s="160"/>
      <c r="R71" s="160"/>
      <c r="S71" s="160"/>
      <c r="T71" s="160"/>
      <c r="U71" s="160"/>
      <c r="V71" s="160"/>
      <c r="W71" s="160"/>
      <c r="X71" s="160"/>
      <c r="Y71" s="151"/>
      <c r="Z71" s="151"/>
      <c r="AA71" s="151"/>
      <c r="AB71" s="151"/>
      <c r="AC71" s="151"/>
      <c r="AD71" s="151"/>
      <c r="AE71" s="151"/>
      <c r="AF71" s="151"/>
      <c r="AG71" s="151" t="s">
        <v>170</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x14ac:dyDescent="0.2">
      <c r="A72" s="162" t="s">
        <v>147</v>
      </c>
      <c r="B72" s="163" t="s">
        <v>114</v>
      </c>
      <c r="C72" s="184" t="s">
        <v>115</v>
      </c>
      <c r="D72" s="164"/>
      <c r="E72" s="165"/>
      <c r="F72" s="166"/>
      <c r="G72" s="166">
        <f>SUMIF(AG73:AG83,"&lt;&gt;NOR",G73:G83)</f>
        <v>0</v>
      </c>
      <c r="H72" s="166"/>
      <c r="I72" s="166">
        <f>SUM(I73:I83)</f>
        <v>0</v>
      </c>
      <c r="J72" s="166"/>
      <c r="K72" s="166">
        <f>SUM(K73:K83)</f>
        <v>0</v>
      </c>
      <c r="L72" s="166"/>
      <c r="M72" s="166">
        <f>SUM(M73:M83)</f>
        <v>0</v>
      </c>
      <c r="N72" s="166"/>
      <c r="O72" s="166">
        <f>SUM(O73:O83)</f>
        <v>0</v>
      </c>
      <c r="P72" s="166"/>
      <c r="Q72" s="166">
        <f>SUM(Q73:Q83)</f>
        <v>0</v>
      </c>
      <c r="R72" s="166"/>
      <c r="S72" s="166"/>
      <c r="T72" s="167"/>
      <c r="U72" s="161"/>
      <c r="V72" s="161">
        <f>SUM(V73:V83)</f>
        <v>0</v>
      </c>
      <c r="W72" s="161"/>
      <c r="X72" s="161"/>
      <c r="AG72" t="s">
        <v>148</v>
      </c>
    </row>
    <row r="73" spans="1:60" outlineLevel="1" x14ac:dyDescent="0.2">
      <c r="A73" s="168">
        <v>36</v>
      </c>
      <c r="B73" s="169" t="s">
        <v>258</v>
      </c>
      <c r="C73" s="186" t="s">
        <v>259</v>
      </c>
      <c r="D73" s="170" t="s">
        <v>168</v>
      </c>
      <c r="E73" s="171">
        <v>100</v>
      </c>
      <c r="F73" s="172"/>
      <c r="G73" s="173">
        <f>ROUND(E73*F73,2)</f>
        <v>0</v>
      </c>
      <c r="H73" s="172"/>
      <c r="I73" s="173">
        <f>ROUND(E73*H73,2)</f>
        <v>0</v>
      </c>
      <c r="J73" s="172"/>
      <c r="K73" s="173">
        <f>ROUND(E73*J73,2)</f>
        <v>0</v>
      </c>
      <c r="L73" s="173">
        <v>21</v>
      </c>
      <c r="M73" s="173">
        <f>G73*(1+L73/100)</f>
        <v>0</v>
      </c>
      <c r="N73" s="173">
        <v>0</v>
      </c>
      <c r="O73" s="173">
        <f>ROUND(E73*N73,2)</f>
        <v>0</v>
      </c>
      <c r="P73" s="173">
        <v>0</v>
      </c>
      <c r="Q73" s="173">
        <f>ROUND(E73*P73,2)</f>
        <v>0</v>
      </c>
      <c r="R73" s="173"/>
      <c r="S73" s="173" t="s">
        <v>152</v>
      </c>
      <c r="T73" s="174" t="s">
        <v>153</v>
      </c>
      <c r="U73" s="160">
        <v>0</v>
      </c>
      <c r="V73" s="160">
        <f>ROUND(E73*U73,2)</f>
        <v>0</v>
      </c>
      <c r="W73" s="160"/>
      <c r="X73" s="160" t="s">
        <v>162</v>
      </c>
      <c r="Y73" s="151"/>
      <c r="Z73" s="151"/>
      <c r="AA73" s="151"/>
      <c r="AB73" s="151"/>
      <c r="AC73" s="151"/>
      <c r="AD73" s="151"/>
      <c r="AE73" s="151"/>
      <c r="AF73" s="151"/>
      <c r="AG73" s="151" t="s">
        <v>163</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50" t="s">
        <v>260</v>
      </c>
      <c r="D74" s="251"/>
      <c r="E74" s="251"/>
      <c r="F74" s="251"/>
      <c r="G74" s="251"/>
      <c r="H74" s="160"/>
      <c r="I74" s="160"/>
      <c r="J74" s="160"/>
      <c r="K74" s="160"/>
      <c r="L74" s="160"/>
      <c r="M74" s="160"/>
      <c r="N74" s="160"/>
      <c r="O74" s="160"/>
      <c r="P74" s="160"/>
      <c r="Q74" s="160"/>
      <c r="R74" s="160"/>
      <c r="S74" s="160"/>
      <c r="T74" s="160"/>
      <c r="U74" s="160"/>
      <c r="V74" s="160"/>
      <c r="W74" s="160"/>
      <c r="X74" s="160"/>
      <c r="Y74" s="151"/>
      <c r="Z74" s="151"/>
      <c r="AA74" s="151"/>
      <c r="AB74" s="151"/>
      <c r="AC74" s="151"/>
      <c r="AD74" s="151"/>
      <c r="AE74" s="151"/>
      <c r="AF74" s="151"/>
      <c r="AG74" s="151" t="s">
        <v>170</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248" t="s">
        <v>261</v>
      </c>
      <c r="D75" s="249"/>
      <c r="E75" s="249"/>
      <c r="F75" s="249"/>
      <c r="G75" s="249"/>
      <c r="H75" s="160"/>
      <c r="I75" s="160"/>
      <c r="J75" s="160"/>
      <c r="K75" s="160"/>
      <c r="L75" s="160"/>
      <c r="M75" s="160"/>
      <c r="N75" s="160"/>
      <c r="O75" s="160"/>
      <c r="P75" s="160"/>
      <c r="Q75" s="160"/>
      <c r="R75" s="160"/>
      <c r="S75" s="160"/>
      <c r="T75" s="160"/>
      <c r="U75" s="160"/>
      <c r="V75" s="160"/>
      <c r="W75" s="160"/>
      <c r="X75" s="160"/>
      <c r="Y75" s="151"/>
      <c r="Z75" s="151"/>
      <c r="AA75" s="151"/>
      <c r="AB75" s="151"/>
      <c r="AC75" s="151"/>
      <c r="AD75" s="151"/>
      <c r="AE75" s="151"/>
      <c r="AF75" s="151"/>
      <c r="AG75" s="151" t="s">
        <v>170</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68">
        <v>37</v>
      </c>
      <c r="B76" s="169" t="s">
        <v>262</v>
      </c>
      <c r="C76" s="186" t="s">
        <v>263</v>
      </c>
      <c r="D76" s="170" t="s">
        <v>168</v>
      </c>
      <c r="E76" s="171">
        <v>50</v>
      </c>
      <c r="F76" s="172"/>
      <c r="G76" s="173">
        <f>ROUND(E76*F76,2)</f>
        <v>0</v>
      </c>
      <c r="H76" s="172"/>
      <c r="I76" s="173">
        <f>ROUND(E76*H76,2)</f>
        <v>0</v>
      </c>
      <c r="J76" s="172"/>
      <c r="K76" s="173">
        <f>ROUND(E76*J76,2)</f>
        <v>0</v>
      </c>
      <c r="L76" s="173">
        <v>21</v>
      </c>
      <c r="M76" s="173">
        <f>G76*(1+L76/100)</f>
        <v>0</v>
      </c>
      <c r="N76" s="173">
        <v>0</v>
      </c>
      <c r="O76" s="173">
        <f>ROUND(E76*N76,2)</f>
        <v>0</v>
      </c>
      <c r="P76" s="173">
        <v>0</v>
      </c>
      <c r="Q76" s="173">
        <f>ROUND(E76*P76,2)</f>
        <v>0</v>
      </c>
      <c r="R76" s="173"/>
      <c r="S76" s="173" t="s">
        <v>152</v>
      </c>
      <c r="T76" s="174" t="s">
        <v>153</v>
      </c>
      <c r="U76" s="160">
        <v>0</v>
      </c>
      <c r="V76" s="160">
        <f>ROUND(E76*U76,2)</f>
        <v>0</v>
      </c>
      <c r="W76" s="160"/>
      <c r="X76" s="160" t="s">
        <v>162</v>
      </c>
      <c r="Y76" s="151"/>
      <c r="Z76" s="151"/>
      <c r="AA76" s="151"/>
      <c r="AB76" s="151"/>
      <c r="AC76" s="151"/>
      <c r="AD76" s="151"/>
      <c r="AE76" s="151"/>
      <c r="AF76" s="151"/>
      <c r="AG76" s="151" t="s">
        <v>163</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250" t="s">
        <v>260</v>
      </c>
      <c r="D77" s="251"/>
      <c r="E77" s="251"/>
      <c r="F77" s="251"/>
      <c r="G77" s="251"/>
      <c r="H77" s="160"/>
      <c r="I77" s="160"/>
      <c r="J77" s="160"/>
      <c r="K77" s="160"/>
      <c r="L77" s="160"/>
      <c r="M77" s="160"/>
      <c r="N77" s="160"/>
      <c r="O77" s="160"/>
      <c r="P77" s="160"/>
      <c r="Q77" s="160"/>
      <c r="R77" s="160"/>
      <c r="S77" s="160"/>
      <c r="T77" s="160"/>
      <c r="U77" s="160"/>
      <c r="V77" s="160"/>
      <c r="W77" s="160"/>
      <c r="X77" s="160"/>
      <c r="Y77" s="151"/>
      <c r="Z77" s="151"/>
      <c r="AA77" s="151"/>
      <c r="AB77" s="151"/>
      <c r="AC77" s="151"/>
      <c r="AD77" s="151"/>
      <c r="AE77" s="151"/>
      <c r="AF77" s="151"/>
      <c r="AG77" s="151" t="s">
        <v>170</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248" t="s">
        <v>261</v>
      </c>
      <c r="D78" s="249"/>
      <c r="E78" s="249"/>
      <c r="F78" s="249"/>
      <c r="G78" s="249"/>
      <c r="H78" s="160"/>
      <c r="I78" s="160"/>
      <c r="J78" s="160"/>
      <c r="K78" s="160"/>
      <c r="L78" s="160"/>
      <c r="M78" s="160"/>
      <c r="N78" s="160"/>
      <c r="O78" s="160"/>
      <c r="P78" s="160"/>
      <c r="Q78" s="160"/>
      <c r="R78" s="160"/>
      <c r="S78" s="160"/>
      <c r="T78" s="160"/>
      <c r="U78" s="160"/>
      <c r="V78" s="160"/>
      <c r="W78" s="160"/>
      <c r="X78" s="160"/>
      <c r="Y78" s="151"/>
      <c r="Z78" s="151"/>
      <c r="AA78" s="151"/>
      <c r="AB78" s="151"/>
      <c r="AC78" s="151"/>
      <c r="AD78" s="151"/>
      <c r="AE78" s="151"/>
      <c r="AF78" s="151"/>
      <c r="AG78" s="151" t="s">
        <v>170</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68">
        <v>38</v>
      </c>
      <c r="B79" s="169" t="s">
        <v>264</v>
      </c>
      <c r="C79" s="186" t="s">
        <v>265</v>
      </c>
      <c r="D79" s="170" t="s">
        <v>168</v>
      </c>
      <c r="E79" s="171">
        <v>20</v>
      </c>
      <c r="F79" s="172"/>
      <c r="G79" s="173">
        <f>ROUND(E79*F79,2)</f>
        <v>0</v>
      </c>
      <c r="H79" s="172"/>
      <c r="I79" s="173">
        <f>ROUND(E79*H79,2)</f>
        <v>0</v>
      </c>
      <c r="J79" s="172"/>
      <c r="K79" s="173">
        <f>ROUND(E79*J79,2)</f>
        <v>0</v>
      </c>
      <c r="L79" s="173">
        <v>21</v>
      </c>
      <c r="M79" s="173">
        <f>G79*(1+L79/100)</f>
        <v>0</v>
      </c>
      <c r="N79" s="173">
        <v>0</v>
      </c>
      <c r="O79" s="173">
        <f>ROUND(E79*N79,2)</f>
        <v>0</v>
      </c>
      <c r="P79" s="173">
        <v>0</v>
      </c>
      <c r="Q79" s="173">
        <f>ROUND(E79*P79,2)</f>
        <v>0</v>
      </c>
      <c r="R79" s="173"/>
      <c r="S79" s="173" t="s">
        <v>152</v>
      </c>
      <c r="T79" s="174" t="s">
        <v>153</v>
      </c>
      <c r="U79" s="160">
        <v>0</v>
      </c>
      <c r="V79" s="160">
        <f>ROUND(E79*U79,2)</f>
        <v>0</v>
      </c>
      <c r="W79" s="160"/>
      <c r="X79" s="160" t="s">
        <v>162</v>
      </c>
      <c r="Y79" s="151"/>
      <c r="Z79" s="151"/>
      <c r="AA79" s="151"/>
      <c r="AB79" s="151"/>
      <c r="AC79" s="151"/>
      <c r="AD79" s="151"/>
      <c r="AE79" s="151"/>
      <c r="AF79" s="151"/>
      <c r="AG79" s="151" t="s">
        <v>163</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250" t="s">
        <v>260</v>
      </c>
      <c r="D80" s="251"/>
      <c r="E80" s="251"/>
      <c r="F80" s="251"/>
      <c r="G80" s="251"/>
      <c r="H80" s="160"/>
      <c r="I80" s="160"/>
      <c r="J80" s="160"/>
      <c r="K80" s="160"/>
      <c r="L80" s="160"/>
      <c r="M80" s="160"/>
      <c r="N80" s="160"/>
      <c r="O80" s="160"/>
      <c r="P80" s="160"/>
      <c r="Q80" s="160"/>
      <c r="R80" s="160"/>
      <c r="S80" s="160"/>
      <c r="T80" s="160"/>
      <c r="U80" s="160"/>
      <c r="V80" s="160"/>
      <c r="W80" s="160"/>
      <c r="X80" s="160"/>
      <c r="Y80" s="151"/>
      <c r="Z80" s="151"/>
      <c r="AA80" s="151"/>
      <c r="AB80" s="151"/>
      <c r="AC80" s="151"/>
      <c r="AD80" s="151"/>
      <c r="AE80" s="151"/>
      <c r="AF80" s="151"/>
      <c r="AG80" s="151" t="s">
        <v>170</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248" t="s">
        <v>261</v>
      </c>
      <c r="D81" s="249"/>
      <c r="E81" s="249"/>
      <c r="F81" s="249"/>
      <c r="G81" s="249"/>
      <c r="H81" s="160"/>
      <c r="I81" s="160"/>
      <c r="J81" s="160"/>
      <c r="K81" s="160"/>
      <c r="L81" s="160"/>
      <c r="M81" s="160"/>
      <c r="N81" s="160"/>
      <c r="O81" s="160"/>
      <c r="P81" s="160"/>
      <c r="Q81" s="160"/>
      <c r="R81" s="160"/>
      <c r="S81" s="160"/>
      <c r="T81" s="160"/>
      <c r="U81" s="160"/>
      <c r="V81" s="160"/>
      <c r="W81" s="160"/>
      <c r="X81" s="160"/>
      <c r="Y81" s="151"/>
      <c r="Z81" s="151"/>
      <c r="AA81" s="151"/>
      <c r="AB81" s="151"/>
      <c r="AC81" s="151"/>
      <c r="AD81" s="151"/>
      <c r="AE81" s="151"/>
      <c r="AF81" s="151"/>
      <c r="AG81" s="151" t="s">
        <v>170</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5">
        <v>39</v>
      </c>
      <c r="B82" s="176" t="s">
        <v>266</v>
      </c>
      <c r="C82" s="185" t="s">
        <v>182</v>
      </c>
      <c r="D82" s="177" t="s">
        <v>151</v>
      </c>
      <c r="E82" s="178">
        <v>1</v>
      </c>
      <c r="F82" s="179"/>
      <c r="G82" s="180">
        <f>ROUND(E82*F82,2)</f>
        <v>0</v>
      </c>
      <c r="H82" s="179"/>
      <c r="I82" s="180">
        <f>ROUND(E82*H82,2)</f>
        <v>0</v>
      </c>
      <c r="J82" s="179"/>
      <c r="K82" s="180">
        <f>ROUND(E82*J82,2)</f>
        <v>0</v>
      </c>
      <c r="L82" s="180">
        <v>21</v>
      </c>
      <c r="M82" s="180">
        <f>G82*(1+L82/100)</f>
        <v>0</v>
      </c>
      <c r="N82" s="180">
        <v>0</v>
      </c>
      <c r="O82" s="180">
        <f>ROUND(E82*N82,2)</f>
        <v>0</v>
      </c>
      <c r="P82" s="180">
        <v>0</v>
      </c>
      <c r="Q82" s="180">
        <f>ROUND(E82*P82,2)</f>
        <v>0</v>
      </c>
      <c r="R82" s="180"/>
      <c r="S82" s="180" t="s">
        <v>152</v>
      </c>
      <c r="T82" s="181" t="s">
        <v>153</v>
      </c>
      <c r="U82" s="160">
        <v>0</v>
      </c>
      <c r="V82" s="160">
        <f>ROUND(E82*U82,2)</f>
        <v>0</v>
      </c>
      <c r="W82" s="160"/>
      <c r="X82" s="160" t="s">
        <v>154</v>
      </c>
      <c r="Y82" s="151"/>
      <c r="Z82" s="151"/>
      <c r="AA82" s="151"/>
      <c r="AB82" s="151"/>
      <c r="AC82" s="151"/>
      <c r="AD82" s="151"/>
      <c r="AE82" s="151"/>
      <c r="AF82" s="151"/>
      <c r="AG82" s="151" t="s">
        <v>155</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5">
        <v>40</v>
      </c>
      <c r="B83" s="176" t="s">
        <v>267</v>
      </c>
      <c r="C83" s="185" t="s">
        <v>268</v>
      </c>
      <c r="D83" s="177" t="s">
        <v>168</v>
      </c>
      <c r="E83" s="178">
        <v>170</v>
      </c>
      <c r="F83" s="179"/>
      <c r="G83" s="180">
        <f>ROUND(E83*F83,2)</f>
        <v>0</v>
      </c>
      <c r="H83" s="179"/>
      <c r="I83" s="180">
        <f>ROUND(E83*H83,2)</f>
        <v>0</v>
      </c>
      <c r="J83" s="179"/>
      <c r="K83" s="180">
        <f>ROUND(E83*J83,2)</f>
        <v>0</v>
      </c>
      <c r="L83" s="180">
        <v>21</v>
      </c>
      <c r="M83" s="180">
        <f>G83*(1+L83/100)</f>
        <v>0</v>
      </c>
      <c r="N83" s="180">
        <v>0</v>
      </c>
      <c r="O83" s="180">
        <f>ROUND(E83*N83,2)</f>
        <v>0</v>
      </c>
      <c r="P83" s="180">
        <v>0</v>
      </c>
      <c r="Q83" s="180">
        <f>ROUND(E83*P83,2)</f>
        <v>0</v>
      </c>
      <c r="R83" s="180"/>
      <c r="S83" s="180" t="s">
        <v>152</v>
      </c>
      <c r="T83" s="181" t="s">
        <v>153</v>
      </c>
      <c r="U83" s="160">
        <v>0</v>
      </c>
      <c r="V83" s="160">
        <f>ROUND(E83*U83,2)</f>
        <v>0</v>
      </c>
      <c r="W83" s="160"/>
      <c r="X83" s="160" t="s">
        <v>154</v>
      </c>
      <c r="Y83" s="151"/>
      <c r="Z83" s="151"/>
      <c r="AA83" s="151"/>
      <c r="AB83" s="151"/>
      <c r="AC83" s="151"/>
      <c r="AD83" s="151"/>
      <c r="AE83" s="151"/>
      <c r="AF83" s="151"/>
      <c r="AG83" s="151" t="s">
        <v>155</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x14ac:dyDescent="0.2">
      <c r="A84" s="162" t="s">
        <v>147</v>
      </c>
      <c r="B84" s="163" t="s">
        <v>116</v>
      </c>
      <c r="C84" s="184" t="s">
        <v>117</v>
      </c>
      <c r="D84" s="164"/>
      <c r="E84" s="165"/>
      <c r="F84" s="166"/>
      <c r="G84" s="166">
        <f>SUMIF(AG85:AG88,"&lt;&gt;NOR",G85:G88)</f>
        <v>0</v>
      </c>
      <c r="H84" s="166"/>
      <c r="I84" s="166">
        <f>SUM(I85:I88)</f>
        <v>0</v>
      </c>
      <c r="J84" s="166"/>
      <c r="K84" s="166">
        <f>SUM(K85:K88)</f>
        <v>0</v>
      </c>
      <c r="L84" s="166"/>
      <c r="M84" s="166">
        <f>SUM(M85:M88)</f>
        <v>0</v>
      </c>
      <c r="N84" s="166"/>
      <c r="O84" s="166">
        <f>SUM(O85:O88)</f>
        <v>0</v>
      </c>
      <c r="P84" s="166"/>
      <c r="Q84" s="166">
        <f>SUM(Q85:Q88)</f>
        <v>0</v>
      </c>
      <c r="R84" s="166"/>
      <c r="S84" s="166"/>
      <c r="T84" s="167"/>
      <c r="U84" s="161"/>
      <c r="V84" s="161">
        <f>SUM(V85:V88)</f>
        <v>107.02000000000001</v>
      </c>
      <c r="W84" s="161"/>
      <c r="X84" s="161"/>
      <c r="AG84" t="s">
        <v>148</v>
      </c>
    </row>
    <row r="85" spans="1:60" outlineLevel="1" x14ac:dyDescent="0.2">
      <c r="A85" s="175">
        <v>41</v>
      </c>
      <c r="B85" s="176" t="s">
        <v>269</v>
      </c>
      <c r="C85" s="185" t="s">
        <v>270</v>
      </c>
      <c r="D85" s="177" t="s">
        <v>254</v>
      </c>
      <c r="E85" s="178">
        <v>90.85</v>
      </c>
      <c r="F85" s="179"/>
      <c r="G85" s="180">
        <f>ROUND(E85*F85,2)</f>
        <v>0</v>
      </c>
      <c r="H85" s="179"/>
      <c r="I85" s="180">
        <f>ROUND(E85*H85,2)</f>
        <v>0</v>
      </c>
      <c r="J85" s="179"/>
      <c r="K85" s="180">
        <f>ROUND(E85*J85,2)</f>
        <v>0</v>
      </c>
      <c r="L85" s="180">
        <v>21</v>
      </c>
      <c r="M85" s="180">
        <f>G85*(1+L85/100)</f>
        <v>0</v>
      </c>
      <c r="N85" s="180">
        <v>0</v>
      </c>
      <c r="O85" s="180">
        <f>ROUND(E85*N85,2)</f>
        <v>0</v>
      </c>
      <c r="P85" s="180">
        <v>0</v>
      </c>
      <c r="Q85" s="180">
        <f>ROUND(E85*P85,2)</f>
        <v>0</v>
      </c>
      <c r="R85" s="180"/>
      <c r="S85" s="180" t="s">
        <v>152</v>
      </c>
      <c r="T85" s="181" t="s">
        <v>153</v>
      </c>
      <c r="U85" s="160">
        <v>0.68799999999999994</v>
      </c>
      <c r="V85" s="160">
        <f>ROUND(E85*U85,2)</f>
        <v>62.5</v>
      </c>
      <c r="W85" s="160"/>
      <c r="X85" s="160" t="s">
        <v>154</v>
      </c>
      <c r="Y85" s="151"/>
      <c r="Z85" s="151"/>
      <c r="AA85" s="151"/>
      <c r="AB85" s="151"/>
      <c r="AC85" s="151"/>
      <c r="AD85" s="151"/>
      <c r="AE85" s="151"/>
      <c r="AF85" s="151"/>
      <c r="AG85" s="151" t="s">
        <v>271</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68">
        <v>42</v>
      </c>
      <c r="B86" s="169" t="s">
        <v>272</v>
      </c>
      <c r="C86" s="186" t="s">
        <v>273</v>
      </c>
      <c r="D86" s="170" t="s">
        <v>254</v>
      </c>
      <c r="E86" s="171">
        <v>90.85</v>
      </c>
      <c r="F86" s="172"/>
      <c r="G86" s="173">
        <f>ROUND(E86*F86,2)</f>
        <v>0</v>
      </c>
      <c r="H86" s="172"/>
      <c r="I86" s="173">
        <f>ROUND(E86*H86,2)</f>
        <v>0</v>
      </c>
      <c r="J86" s="172"/>
      <c r="K86" s="173">
        <f>ROUND(E86*J86,2)</f>
        <v>0</v>
      </c>
      <c r="L86" s="173">
        <v>21</v>
      </c>
      <c r="M86" s="173">
        <f>G86*(1+L86/100)</f>
        <v>0</v>
      </c>
      <c r="N86" s="173">
        <v>0</v>
      </c>
      <c r="O86" s="173">
        <f>ROUND(E86*N86,2)</f>
        <v>0</v>
      </c>
      <c r="P86" s="173">
        <v>0</v>
      </c>
      <c r="Q86" s="173">
        <f>ROUND(E86*P86,2)</f>
        <v>0</v>
      </c>
      <c r="R86" s="173"/>
      <c r="S86" s="173" t="s">
        <v>152</v>
      </c>
      <c r="T86" s="174" t="s">
        <v>153</v>
      </c>
      <c r="U86" s="160">
        <v>0.49</v>
      </c>
      <c r="V86" s="160">
        <f>ROUND(E86*U86,2)</f>
        <v>44.52</v>
      </c>
      <c r="W86" s="160"/>
      <c r="X86" s="160" t="s">
        <v>154</v>
      </c>
      <c r="Y86" s="151"/>
      <c r="Z86" s="151"/>
      <c r="AA86" s="151"/>
      <c r="AB86" s="151"/>
      <c r="AC86" s="151"/>
      <c r="AD86" s="151"/>
      <c r="AE86" s="151"/>
      <c r="AF86" s="151"/>
      <c r="AG86" s="151" t="s">
        <v>271</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250" t="s">
        <v>274</v>
      </c>
      <c r="D87" s="251"/>
      <c r="E87" s="251"/>
      <c r="F87" s="251"/>
      <c r="G87" s="251"/>
      <c r="H87" s="160"/>
      <c r="I87" s="160"/>
      <c r="J87" s="160"/>
      <c r="K87" s="160"/>
      <c r="L87" s="160"/>
      <c r="M87" s="160"/>
      <c r="N87" s="160"/>
      <c r="O87" s="160"/>
      <c r="P87" s="160"/>
      <c r="Q87" s="160"/>
      <c r="R87" s="160"/>
      <c r="S87" s="160"/>
      <c r="T87" s="160"/>
      <c r="U87" s="160"/>
      <c r="V87" s="160"/>
      <c r="W87" s="160"/>
      <c r="X87" s="160"/>
      <c r="Y87" s="151"/>
      <c r="Z87" s="151"/>
      <c r="AA87" s="151"/>
      <c r="AB87" s="151"/>
      <c r="AC87" s="151"/>
      <c r="AD87" s="151"/>
      <c r="AE87" s="151"/>
      <c r="AF87" s="151"/>
      <c r="AG87" s="151" t="s">
        <v>170</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75">
        <v>43</v>
      </c>
      <c r="B88" s="176" t="s">
        <v>275</v>
      </c>
      <c r="C88" s="185" t="s">
        <v>276</v>
      </c>
      <c r="D88" s="177" t="s">
        <v>254</v>
      </c>
      <c r="E88" s="178">
        <v>90.85</v>
      </c>
      <c r="F88" s="179"/>
      <c r="G88" s="180">
        <f>ROUND(E88*F88,2)</f>
        <v>0</v>
      </c>
      <c r="H88" s="179"/>
      <c r="I88" s="180">
        <f>ROUND(E88*H88,2)</f>
        <v>0</v>
      </c>
      <c r="J88" s="179"/>
      <c r="K88" s="180">
        <f>ROUND(E88*J88,2)</f>
        <v>0</v>
      </c>
      <c r="L88" s="180">
        <v>21</v>
      </c>
      <c r="M88" s="180">
        <f>G88*(1+L88/100)</f>
        <v>0</v>
      </c>
      <c r="N88" s="180">
        <v>0</v>
      </c>
      <c r="O88" s="180">
        <f>ROUND(E88*N88,2)</f>
        <v>0</v>
      </c>
      <c r="P88" s="180">
        <v>0</v>
      </c>
      <c r="Q88" s="180">
        <f>ROUND(E88*P88,2)</f>
        <v>0</v>
      </c>
      <c r="R88" s="180"/>
      <c r="S88" s="180" t="s">
        <v>152</v>
      </c>
      <c r="T88" s="181" t="s">
        <v>153</v>
      </c>
      <c r="U88" s="160">
        <v>0</v>
      </c>
      <c r="V88" s="160">
        <f>ROUND(E88*U88,2)</f>
        <v>0</v>
      </c>
      <c r="W88" s="160"/>
      <c r="X88" s="160" t="s">
        <v>154</v>
      </c>
      <c r="Y88" s="151"/>
      <c r="Z88" s="151"/>
      <c r="AA88" s="151"/>
      <c r="AB88" s="151"/>
      <c r="AC88" s="151"/>
      <c r="AD88" s="151"/>
      <c r="AE88" s="151"/>
      <c r="AF88" s="151"/>
      <c r="AG88" s="151" t="s">
        <v>271</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x14ac:dyDescent="0.2">
      <c r="A89" s="162" t="s">
        <v>147</v>
      </c>
      <c r="B89" s="163" t="s">
        <v>119</v>
      </c>
      <c r="C89" s="184" t="s">
        <v>27</v>
      </c>
      <c r="D89" s="164"/>
      <c r="E89" s="165"/>
      <c r="F89" s="166"/>
      <c r="G89" s="166">
        <f>SUMIF(AG90:AG97,"&lt;&gt;NOR",G90:G97)</f>
        <v>0</v>
      </c>
      <c r="H89" s="166"/>
      <c r="I89" s="166">
        <f>SUM(I90:I97)</f>
        <v>0</v>
      </c>
      <c r="J89" s="166"/>
      <c r="K89" s="166">
        <f>SUM(K90:K97)</f>
        <v>0</v>
      </c>
      <c r="L89" s="166"/>
      <c r="M89" s="166">
        <f>SUM(M90:M97)</f>
        <v>0</v>
      </c>
      <c r="N89" s="166"/>
      <c r="O89" s="166">
        <f>SUM(O90:O97)</f>
        <v>0</v>
      </c>
      <c r="P89" s="166"/>
      <c r="Q89" s="166">
        <f>SUM(Q90:Q97)</f>
        <v>0</v>
      </c>
      <c r="R89" s="166"/>
      <c r="S89" s="166"/>
      <c r="T89" s="167"/>
      <c r="U89" s="161"/>
      <c r="V89" s="161">
        <f>SUM(V90:V97)</f>
        <v>0</v>
      </c>
      <c r="W89" s="161"/>
      <c r="X89" s="161"/>
      <c r="AG89" t="s">
        <v>148</v>
      </c>
    </row>
    <row r="90" spans="1:60" outlineLevel="1" x14ac:dyDescent="0.2">
      <c r="A90" s="168">
        <v>44</v>
      </c>
      <c r="B90" s="169" t="s">
        <v>277</v>
      </c>
      <c r="C90" s="186" t="s">
        <v>278</v>
      </c>
      <c r="D90" s="170" t="s">
        <v>279</v>
      </c>
      <c r="E90" s="171">
        <v>1</v>
      </c>
      <c r="F90" s="172"/>
      <c r="G90" s="173">
        <f>ROUND(E90*F90,2)</f>
        <v>0</v>
      </c>
      <c r="H90" s="172"/>
      <c r="I90" s="173">
        <f>ROUND(E90*H90,2)</f>
        <v>0</v>
      </c>
      <c r="J90" s="172"/>
      <c r="K90" s="173">
        <f>ROUND(E90*J90,2)</f>
        <v>0</v>
      </c>
      <c r="L90" s="173">
        <v>21</v>
      </c>
      <c r="M90" s="173">
        <f>G90*(1+L90/100)</f>
        <v>0</v>
      </c>
      <c r="N90" s="173">
        <v>0</v>
      </c>
      <c r="O90" s="173">
        <f>ROUND(E90*N90,2)</f>
        <v>0</v>
      </c>
      <c r="P90" s="173">
        <v>0</v>
      </c>
      <c r="Q90" s="173">
        <f>ROUND(E90*P90,2)</f>
        <v>0</v>
      </c>
      <c r="R90" s="173"/>
      <c r="S90" s="173" t="s">
        <v>152</v>
      </c>
      <c r="T90" s="174" t="s">
        <v>153</v>
      </c>
      <c r="U90" s="160">
        <v>0</v>
      </c>
      <c r="V90" s="160">
        <f>ROUND(E90*U90,2)</f>
        <v>0</v>
      </c>
      <c r="W90" s="160"/>
      <c r="X90" s="160" t="s">
        <v>205</v>
      </c>
      <c r="Y90" s="151"/>
      <c r="Z90" s="151"/>
      <c r="AA90" s="151"/>
      <c r="AB90" s="151"/>
      <c r="AC90" s="151"/>
      <c r="AD90" s="151"/>
      <c r="AE90" s="151"/>
      <c r="AF90" s="151"/>
      <c r="AG90" s="151" t="s">
        <v>206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250" t="s">
        <v>280</v>
      </c>
      <c r="D91" s="251"/>
      <c r="E91" s="251"/>
      <c r="F91" s="251"/>
      <c r="G91" s="251"/>
      <c r="H91" s="160"/>
      <c r="I91" s="160"/>
      <c r="J91" s="160"/>
      <c r="K91" s="160"/>
      <c r="L91" s="160"/>
      <c r="M91" s="160"/>
      <c r="N91" s="160"/>
      <c r="O91" s="160"/>
      <c r="P91" s="160"/>
      <c r="Q91" s="160"/>
      <c r="R91" s="160"/>
      <c r="S91" s="160"/>
      <c r="T91" s="160"/>
      <c r="U91" s="160"/>
      <c r="V91" s="160"/>
      <c r="W91" s="160"/>
      <c r="X91" s="160"/>
      <c r="Y91" s="151"/>
      <c r="Z91" s="151"/>
      <c r="AA91" s="151"/>
      <c r="AB91" s="151"/>
      <c r="AC91" s="151"/>
      <c r="AD91" s="151"/>
      <c r="AE91" s="151"/>
      <c r="AF91" s="151"/>
      <c r="AG91" s="151" t="s">
        <v>170</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68">
        <v>45</v>
      </c>
      <c r="B92" s="169" t="s">
        <v>281</v>
      </c>
      <c r="C92" s="186" t="s">
        <v>282</v>
      </c>
      <c r="D92" s="170" t="s">
        <v>279</v>
      </c>
      <c r="E92" s="171">
        <v>1</v>
      </c>
      <c r="F92" s="172"/>
      <c r="G92" s="173">
        <f>ROUND(E92*F92,2)</f>
        <v>0</v>
      </c>
      <c r="H92" s="172"/>
      <c r="I92" s="173">
        <f>ROUND(E92*H92,2)</f>
        <v>0</v>
      </c>
      <c r="J92" s="172"/>
      <c r="K92" s="173">
        <f>ROUND(E92*J92,2)</f>
        <v>0</v>
      </c>
      <c r="L92" s="173">
        <v>21</v>
      </c>
      <c r="M92" s="173">
        <f>G92*(1+L92/100)</f>
        <v>0</v>
      </c>
      <c r="N92" s="173">
        <v>0</v>
      </c>
      <c r="O92" s="173">
        <f>ROUND(E92*N92,2)</f>
        <v>0</v>
      </c>
      <c r="P92" s="173">
        <v>0</v>
      </c>
      <c r="Q92" s="173">
        <f>ROUND(E92*P92,2)</f>
        <v>0</v>
      </c>
      <c r="R92" s="173"/>
      <c r="S92" s="173" t="s">
        <v>152</v>
      </c>
      <c r="T92" s="174" t="s">
        <v>153</v>
      </c>
      <c r="U92" s="160">
        <v>0</v>
      </c>
      <c r="V92" s="160">
        <f>ROUND(E92*U92,2)</f>
        <v>0</v>
      </c>
      <c r="W92" s="160"/>
      <c r="X92" s="160" t="s">
        <v>205</v>
      </c>
      <c r="Y92" s="151"/>
      <c r="Z92" s="151"/>
      <c r="AA92" s="151"/>
      <c r="AB92" s="151"/>
      <c r="AC92" s="151"/>
      <c r="AD92" s="151"/>
      <c r="AE92" s="151"/>
      <c r="AF92" s="151"/>
      <c r="AG92" s="151" t="s">
        <v>206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ht="33.75" outlineLevel="1" x14ac:dyDescent="0.2">
      <c r="A93" s="158"/>
      <c r="B93" s="159"/>
      <c r="C93" s="250" t="s">
        <v>283</v>
      </c>
      <c r="D93" s="251"/>
      <c r="E93" s="251"/>
      <c r="F93" s="251"/>
      <c r="G93" s="251"/>
      <c r="H93" s="160"/>
      <c r="I93" s="160"/>
      <c r="J93" s="160"/>
      <c r="K93" s="160"/>
      <c r="L93" s="160"/>
      <c r="M93" s="160"/>
      <c r="N93" s="160"/>
      <c r="O93" s="160"/>
      <c r="P93" s="160"/>
      <c r="Q93" s="160"/>
      <c r="R93" s="160"/>
      <c r="S93" s="160"/>
      <c r="T93" s="160"/>
      <c r="U93" s="160"/>
      <c r="V93" s="160"/>
      <c r="W93" s="160"/>
      <c r="X93" s="160"/>
      <c r="Y93" s="151"/>
      <c r="Z93" s="151"/>
      <c r="AA93" s="151"/>
      <c r="AB93" s="151"/>
      <c r="AC93" s="151"/>
      <c r="AD93" s="151"/>
      <c r="AE93" s="151"/>
      <c r="AF93" s="151"/>
      <c r="AG93" s="151" t="s">
        <v>170</v>
      </c>
      <c r="AH93" s="151"/>
      <c r="AI93" s="151"/>
      <c r="AJ93" s="151"/>
      <c r="AK93" s="151"/>
      <c r="AL93" s="151"/>
      <c r="AM93" s="151"/>
      <c r="AN93" s="151"/>
      <c r="AO93" s="151"/>
      <c r="AP93" s="151"/>
      <c r="AQ93" s="151"/>
      <c r="AR93" s="151"/>
      <c r="AS93" s="151"/>
      <c r="AT93" s="151"/>
      <c r="AU93" s="151"/>
      <c r="AV93" s="151"/>
      <c r="AW93" s="151"/>
      <c r="AX93" s="151"/>
      <c r="AY93" s="151"/>
      <c r="AZ93" s="151"/>
      <c r="BA93" s="182" t="str">
        <f>C93</f>
        <v>Náklady na ztížené podmínky provádění tam, kde jsou stavební práce zcela nebo zčásti omezovány provozem jiných osob. Jde zejména o zvýšené náklady související s omezením provozem v areálu objednatele v důsledku návštěvnosti veřejností a pořádání kulturních a náboženských akcí  ovlivňující stavební práce.</v>
      </c>
      <c r="BB93" s="151"/>
      <c r="BC93" s="151"/>
      <c r="BD93" s="151"/>
      <c r="BE93" s="151"/>
      <c r="BF93" s="151"/>
      <c r="BG93" s="151"/>
      <c r="BH93" s="151"/>
    </row>
    <row r="94" spans="1:60" outlineLevel="1" x14ac:dyDescent="0.2">
      <c r="A94" s="168">
        <v>46</v>
      </c>
      <c r="B94" s="169" t="s">
        <v>284</v>
      </c>
      <c r="C94" s="186" t="s">
        <v>285</v>
      </c>
      <c r="D94" s="170" t="s">
        <v>279</v>
      </c>
      <c r="E94" s="171">
        <v>1</v>
      </c>
      <c r="F94" s="172"/>
      <c r="G94" s="173">
        <f>ROUND(E94*F94,2)</f>
        <v>0</v>
      </c>
      <c r="H94" s="172"/>
      <c r="I94" s="173">
        <f>ROUND(E94*H94,2)</f>
        <v>0</v>
      </c>
      <c r="J94" s="172"/>
      <c r="K94" s="173">
        <f>ROUND(E94*J94,2)</f>
        <v>0</v>
      </c>
      <c r="L94" s="173">
        <v>21</v>
      </c>
      <c r="M94" s="173">
        <f>G94*(1+L94/100)</f>
        <v>0</v>
      </c>
      <c r="N94" s="173">
        <v>0</v>
      </c>
      <c r="O94" s="173">
        <f>ROUND(E94*N94,2)</f>
        <v>0</v>
      </c>
      <c r="P94" s="173">
        <v>0</v>
      </c>
      <c r="Q94" s="173">
        <f>ROUND(E94*P94,2)</f>
        <v>0</v>
      </c>
      <c r="R94" s="173"/>
      <c r="S94" s="173" t="s">
        <v>152</v>
      </c>
      <c r="T94" s="174" t="s">
        <v>153</v>
      </c>
      <c r="U94" s="160">
        <v>0</v>
      </c>
      <c r="V94" s="160">
        <f>ROUND(E94*U94,2)</f>
        <v>0</v>
      </c>
      <c r="W94" s="160"/>
      <c r="X94" s="160" t="s">
        <v>205</v>
      </c>
      <c r="Y94" s="151"/>
      <c r="Z94" s="151"/>
      <c r="AA94" s="151"/>
      <c r="AB94" s="151"/>
      <c r="AC94" s="151"/>
      <c r="AD94" s="151"/>
      <c r="AE94" s="151"/>
      <c r="AF94" s="151"/>
      <c r="AG94" s="151" t="s">
        <v>206</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250" t="s">
        <v>286</v>
      </c>
      <c r="D95" s="251"/>
      <c r="E95" s="251"/>
      <c r="F95" s="251"/>
      <c r="G95" s="251"/>
      <c r="H95" s="160"/>
      <c r="I95" s="160"/>
      <c r="J95" s="160"/>
      <c r="K95" s="160"/>
      <c r="L95" s="160"/>
      <c r="M95" s="160"/>
      <c r="N95" s="160"/>
      <c r="O95" s="160"/>
      <c r="P95" s="160"/>
      <c r="Q95" s="160"/>
      <c r="R95" s="160"/>
      <c r="S95" s="160"/>
      <c r="T95" s="160"/>
      <c r="U95" s="160"/>
      <c r="V95" s="160"/>
      <c r="W95" s="160"/>
      <c r="X95" s="160"/>
      <c r="Y95" s="151"/>
      <c r="Z95" s="151"/>
      <c r="AA95" s="151"/>
      <c r="AB95" s="151"/>
      <c r="AC95" s="151"/>
      <c r="AD95" s="151"/>
      <c r="AE95" s="151"/>
      <c r="AF95" s="151"/>
      <c r="AG95" s="151" t="s">
        <v>170</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68">
        <v>47</v>
      </c>
      <c r="B96" s="169" t="s">
        <v>287</v>
      </c>
      <c r="C96" s="186" t="s">
        <v>288</v>
      </c>
      <c r="D96" s="170" t="s">
        <v>279</v>
      </c>
      <c r="E96" s="171">
        <v>1</v>
      </c>
      <c r="F96" s="172"/>
      <c r="G96" s="173">
        <f>ROUND(E96*F96,2)</f>
        <v>0</v>
      </c>
      <c r="H96" s="172"/>
      <c r="I96" s="173">
        <f>ROUND(E96*H96,2)</f>
        <v>0</v>
      </c>
      <c r="J96" s="172"/>
      <c r="K96" s="173">
        <f>ROUND(E96*J96,2)</f>
        <v>0</v>
      </c>
      <c r="L96" s="173">
        <v>21</v>
      </c>
      <c r="M96" s="173">
        <f>G96*(1+L96/100)</f>
        <v>0</v>
      </c>
      <c r="N96" s="173">
        <v>0</v>
      </c>
      <c r="O96" s="173">
        <f>ROUND(E96*N96,2)</f>
        <v>0</v>
      </c>
      <c r="P96" s="173">
        <v>0</v>
      </c>
      <c r="Q96" s="173">
        <f>ROUND(E96*P96,2)</f>
        <v>0</v>
      </c>
      <c r="R96" s="173"/>
      <c r="S96" s="173" t="s">
        <v>152</v>
      </c>
      <c r="T96" s="174" t="s">
        <v>153</v>
      </c>
      <c r="U96" s="160">
        <v>0</v>
      </c>
      <c r="V96" s="160">
        <f>ROUND(E96*U96,2)</f>
        <v>0</v>
      </c>
      <c r="W96" s="160"/>
      <c r="X96" s="160" t="s">
        <v>205</v>
      </c>
      <c r="Y96" s="151"/>
      <c r="Z96" s="151"/>
      <c r="AA96" s="151"/>
      <c r="AB96" s="151"/>
      <c r="AC96" s="151"/>
      <c r="AD96" s="151"/>
      <c r="AE96" s="151"/>
      <c r="AF96" s="151"/>
      <c r="AG96" s="151" t="s">
        <v>206</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ht="33.75" outlineLevel="1" x14ac:dyDescent="0.2">
      <c r="A97" s="158"/>
      <c r="B97" s="159"/>
      <c r="C97" s="250" t="s">
        <v>289</v>
      </c>
      <c r="D97" s="251"/>
      <c r="E97" s="251"/>
      <c r="F97" s="251"/>
      <c r="G97" s="251"/>
      <c r="H97" s="160"/>
      <c r="I97" s="160"/>
      <c r="J97" s="160"/>
      <c r="K97" s="160"/>
      <c r="L97" s="160"/>
      <c r="M97" s="160"/>
      <c r="N97" s="160"/>
      <c r="O97" s="160"/>
      <c r="P97" s="160"/>
      <c r="Q97" s="160"/>
      <c r="R97" s="160"/>
      <c r="S97" s="160"/>
      <c r="T97" s="160"/>
      <c r="U97" s="160"/>
      <c r="V97" s="160"/>
      <c r="W97" s="160"/>
      <c r="X97" s="160"/>
      <c r="Y97" s="151"/>
      <c r="Z97" s="151"/>
      <c r="AA97" s="151"/>
      <c r="AB97" s="151"/>
      <c r="AC97" s="151"/>
      <c r="AD97" s="151"/>
      <c r="AE97" s="151"/>
      <c r="AF97" s="151"/>
      <c r="AG97" s="151" t="s">
        <v>170</v>
      </c>
      <c r="AH97" s="151"/>
      <c r="AI97" s="151"/>
      <c r="AJ97" s="151"/>
      <c r="AK97" s="151"/>
      <c r="AL97" s="151"/>
      <c r="AM97" s="151"/>
      <c r="AN97" s="151"/>
      <c r="AO97" s="151"/>
      <c r="AP97" s="151"/>
      <c r="AQ97" s="151"/>
      <c r="AR97" s="151"/>
      <c r="AS97" s="151"/>
      <c r="AT97" s="151"/>
      <c r="AU97" s="151"/>
      <c r="AV97" s="151"/>
      <c r="AW97" s="151"/>
      <c r="AX97" s="151"/>
      <c r="AY97" s="151"/>
      <c r="AZ97" s="151"/>
      <c r="BA97" s="182" t="str">
        <f>C97</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97" s="151"/>
      <c r="BC97" s="151"/>
      <c r="BD97" s="151"/>
      <c r="BE97" s="151"/>
      <c r="BF97" s="151"/>
      <c r="BG97" s="151"/>
      <c r="BH97" s="151"/>
    </row>
    <row r="98" spans="1:60" x14ac:dyDescent="0.2">
      <c r="A98" s="162" t="s">
        <v>147</v>
      </c>
      <c r="B98" s="163" t="s">
        <v>120</v>
      </c>
      <c r="C98" s="184" t="s">
        <v>28</v>
      </c>
      <c r="D98" s="164"/>
      <c r="E98" s="165"/>
      <c r="F98" s="166"/>
      <c r="G98" s="166">
        <f>SUMIF(AG99:AG108,"&lt;&gt;NOR",G99:G108)</f>
        <v>0</v>
      </c>
      <c r="H98" s="166"/>
      <c r="I98" s="166">
        <f>SUM(I99:I108)</f>
        <v>0</v>
      </c>
      <c r="J98" s="166"/>
      <c r="K98" s="166">
        <f>SUM(K99:K108)</f>
        <v>0</v>
      </c>
      <c r="L98" s="166"/>
      <c r="M98" s="166">
        <f>SUM(M99:M108)</f>
        <v>0</v>
      </c>
      <c r="N98" s="166"/>
      <c r="O98" s="166">
        <f>SUM(O99:O108)</f>
        <v>0</v>
      </c>
      <c r="P98" s="166"/>
      <c r="Q98" s="166">
        <f>SUM(Q99:Q108)</f>
        <v>0</v>
      </c>
      <c r="R98" s="166"/>
      <c r="S98" s="166"/>
      <c r="T98" s="167"/>
      <c r="U98" s="161"/>
      <c r="V98" s="161">
        <f>SUM(V99:V108)</f>
        <v>0</v>
      </c>
      <c r="W98" s="161"/>
      <c r="X98" s="161"/>
      <c r="AG98" t="s">
        <v>148</v>
      </c>
    </row>
    <row r="99" spans="1:60" outlineLevel="1" x14ac:dyDescent="0.2">
      <c r="A99" s="168">
        <v>48</v>
      </c>
      <c r="B99" s="169" t="s">
        <v>290</v>
      </c>
      <c r="C99" s="186" t="s">
        <v>291</v>
      </c>
      <c r="D99" s="170" t="s">
        <v>279</v>
      </c>
      <c r="E99" s="171">
        <v>165</v>
      </c>
      <c r="F99" s="172"/>
      <c r="G99" s="173">
        <f>ROUND(E99*F99,2)</f>
        <v>0</v>
      </c>
      <c r="H99" s="172"/>
      <c r="I99" s="173">
        <f>ROUND(E99*H99,2)</f>
        <v>0</v>
      </c>
      <c r="J99" s="172"/>
      <c r="K99" s="173">
        <f>ROUND(E99*J99,2)</f>
        <v>0</v>
      </c>
      <c r="L99" s="173">
        <v>21</v>
      </c>
      <c r="M99" s="173">
        <f>G99*(1+L99/100)</f>
        <v>0</v>
      </c>
      <c r="N99" s="173">
        <v>0</v>
      </c>
      <c r="O99" s="173">
        <f>ROUND(E99*N99,2)</f>
        <v>0</v>
      </c>
      <c r="P99" s="173">
        <v>0</v>
      </c>
      <c r="Q99" s="173">
        <f>ROUND(E99*P99,2)</f>
        <v>0</v>
      </c>
      <c r="R99" s="173"/>
      <c r="S99" s="173" t="s">
        <v>152</v>
      </c>
      <c r="T99" s="174" t="s">
        <v>153</v>
      </c>
      <c r="U99" s="160">
        <v>0</v>
      </c>
      <c r="V99" s="160">
        <f>ROUND(E99*U99,2)</f>
        <v>0</v>
      </c>
      <c r="W99" s="160"/>
      <c r="X99" s="160" t="s">
        <v>205</v>
      </c>
      <c r="Y99" s="151"/>
      <c r="Z99" s="151"/>
      <c r="AA99" s="151"/>
      <c r="AB99" s="151"/>
      <c r="AC99" s="151"/>
      <c r="AD99" s="151"/>
      <c r="AE99" s="151"/>
      <c r="AF99" s="151"/>
      <c r="AG99" s="151" t="s">
        <v>206</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58"/>
      <c r="B100" s="159"/>
      <c r="C100" s="250" t="s">
        <v>292</v>
      </c>
      <c r="D100" s="251"/>
      <c r="E100" s="251"/>
      <c r="F100" s="251"/>
      <c r="G100" s="251"/>
      <c r="H100" s="160"/>
      <c r="I100" s="160"/>
      <c r="J100" s="160"/>
      <c r="K100" s="160"/>
      <c r="L100" s="160"/>
      <c r="M100" s="160"/>
      <c r="N100" s="160"/>
      <c r="O100" s="160"/>
      <c r="P100" s="160"/>
      <c r="Q100" s="160"/>
      <c r="R100" s="160"/>
      <c r="S100" s="160"/>
      <c r="T100" s="160"/>
      <c r="U100" s="160"/>
      <c r="V100" s="160"/>
      <c r="W100" s="160"/>
      <c r="X100" s="160"/>
      <c r="Y100" s="151"/>
      <c r="Z100" s="151"/>
      <c r="AA100" s="151"/>
      <c r="AB100" s="151"/>
      <c r="AC100" s="151"/>
      <c r="AD100" s="151"/>
      <c r="AE100" s="151"/>
      <c r="AF100" s="151"/>
      <c r="AG100" s="151" t="s">
        <v>170</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82" t="str">
        <f>C100</f>
        <v>Náklady dodavatele vyplývající z povinností dodavatele stanovených  před zahájením stavebních prací. Tato skupina zahrnuje zejména náklady na přípravné činnosti.</v>
      </c>
      <c r="BB100" s="151"/>
      <c r="BC100" s="151"/>
      <c r="BD100" s="151"/>
      <c r="BE100" s="151"/>
      <c r="BF100" s="151"/>
      <c r="BG100" s="151"/>
      <c r="BH100" s="151"/>
    </row>
    <row r="101" spans="1:60" outlineLevel="1" x14ac:dyDescent="0.2">
      <c r="A101" s="168">
        <v>49</v>
      </c>
      <c r="B101" s="169" t="s">
        <v>293</v>
      </c>
      <c r="C101" s="186" t="s">
        <v>294</v>
      </c>
      <c r="D101" s="170" t="s">
        <v>279</v>
      </c>
      <c r="E101" s="171">
        <v>1</v>
      </c>
      <c r="F101" s="172"/>
      <c r="G101" s="173">
        <f>ROUND(E101*F101,2)</f>
        <v>0</v>
      </c>
      <c r="H101" s="172"/>
      <c r="I101" s="173">
        <f>ROUND(E101*H101,2)</f>
        <v>0</v>
      </c>
      <c r="J101" s="172"/>
      <c r="K101" s="173">
        <f>ROUND(E101*J101,2)</f>
        <v>0</v>
      </c>
      <c r="L101" s="173">
        <v>21</v>
      </c>
      <c r="M101" s="173">
        <f>G101*(1+L101/100)</f>
        <v>0</v>
      </c>
      <c r="N101" s="173">
        <v>0</v>
      </c>
      <c r="O101" s="173">
        <f>ROUND(E101*N101,2)</f>
        <v>0</v>
      </c>
      <c r="P101" s="173">
        <v>0</v>
      </c>
      <c r="Q101" s="173">
        <f>ROUND(E101*P101,2)</f>
        <v>0</v>
      </c>
      <c r="R101" s="173"/>
      <c r="S101" s="173" t="s">
        <v>152</v>
      </c>
      <c r="T101" s="174" t="s">
        <v>153</v>
      </c>
      <c r="U101" s="160">
        <v>0</v>
      </c>
      <c r="V101" s="160">
        <f>ROUND(E101*U101,2)</f>
        <v>0</v>
      </c>
      <c r="W101" s="160"/>
      <c r="X101" s="160" t="s">
        <v>205</v>
      </c>
      <c r="Y101" s="151"/>
      <c r="Z101" s="151"/>
      <c r="AA101" s="151"/>
      <c r="AB101" s="151"/>
      <c r="AC101" s="151"/>
      <c r="AD101" s="151"/>
      <c r="AE101" s="151"/>
      <c r="AF101" s="151"/>
      <c r="AG101" s="151" t="s">
        <v>206</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ht="22.5" outlineLevel="1" x14ac:dyDescent="0.2">
      <c r="A102" s="158"/>
      <c r="B102" s="159"/>
      <c r="C102" s="250" t="s">
        <v>295</v>
      </c>
      <c r="D102" s="251"/>
      <c r="E102" s="251"/>
      <c r="F102" s="251"/>
      <c r="G102" s="251"/>
      <c r="H102" s="160"/>
      <c r="I102" s="160"/>
      <c r="J102" s="160"/>
      <c r="K102" s="160"/>
      <c r="L102" s="160"/>
      <c r="M102" s="160"/>
      <c r="N102" s="160"/>
      <c r="O102" s="160"/>
      <c r="P102" s="160"/>
      <c r="Q102" s="160"/>
      <c r="R102" s="160"/>
      <c r="S102" s="160"/>
      <c r="T102" s="160"/>
      <c r="U102" s="160"/>
      <c r="V102" s="160"/>
      <c r="W102" s="160"/>
      <c r="X102" s="160"/>
      <c r="Y102" s="151"/>
      <c r="Z102" s="151"/>
      <c r="AA102" s="151"/>
      <c r="AB102" s="151"/>
      <c r="AC102" s="151"/>
      <c r="AD102" s="151"/>
      <c r="AE102" s="151"/>
      <c r="AF102" s="151"/>
      <c r="AG102" s="151" t="s">
        <v>170</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82" t="str">
        <f>C102</f>
        <v>Náklady na provedení průzkumů nebo doplnění stávajících průzkumů,  a tyto průzkumy nejsou v dostatečném rozsahu součástí projektové dokumentace. Jedná se zejména o stavební průzkum – umělecko historický / stavebně statický .</v>
      </c>
      <c r="BB102" s="151"/>
      <c r="BC102" s="151"/>
      <c r="BD102" s="151"/>
      <c r="BE102" s="151"/>
      <c r="BF102" s="151"/>
      <c r="BG102" s="151"/>
      <c r="BH102" s="151"/>
    </row>
    <row r="103" spans="1:60" outlineLevel="1" x14ac:dyDescent="0.2">
      <c r="A103" s="158"/>
      <c r="B103" s="159"/>
      <c r="C103" s="248" t="s">
        <v>296</v>
      </c>
      <c r="D103" s="249"/>
      <c r="E103" s="249"/>
      <c r="F103" s="249"/>
      <c r="G103" s="249"/>
      <c r="H103" s="160"/>
      <c r="I103" s="160"/>
      <c r="J103" s="160"/>
      <c r="K103" s="160"/>
      <c r="L103" s="160"/>
      <c r="M103" s="160"/>
      <c r="N103" s="160"/>
      <c r="O103" s="160"/>
      <c r="P103" s="160"/>
      <c r="Q103" s="160"/>
      <c r="R103" s="160"/>
      <c r="S103" s="160"/>
      <c r="T103" s="160"/>
      <c r="U103" s="160"/>
      <c r="V103" s="160"/>
      <c r="W103" s="160"/>
      <c r="X103" s="160"/>
      <c r="Y103" s="151"/>
      <c r="Z103" s="151"/>
      <c r="AA103" s="151"/>
      <c r="AB103" s="151"/>
      <c r="AC103" s="151"/>
      <c r="AD103" s="151"/>
      <c r="AE103" s="151"/>
      <c r="AF103" s="151"/>
      <c r="AG103" s="151" t="s">
        <v>170</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82" t="str">
        <f>C103</f>
        <v>Součástí laboratorního výzkumu bude podklad pro zpracování technologií na zpracování replik dlažby, její barvy a pracovní postupy.</v>
      </c>
      <c r="BB103" s="151"/>
      <c r="BC103" s="151"/>
      <c r="BD103" s="151"/>
      <c r="BE103" s="151"/>
      <c r="BF103" s="151"/>
      <c r="BG103" s="151"/>
      <c r="BH103" s="151"/>
    </row>
    <row r="104" spans="1:60" outlineLevel="1" x14ac:dyDescent="0.2">
      <c r="A104" s="168">
        <v>50</v>
      </c>
      <c r="B104" s="169" t="s">
        <v>297</v>
      </c>
      <c r="C104" s="186" t="s">
        <v>298</v>
      </c>
      <c r="D104" s="170" t="s">
        <v>299</v>
      </c>
      <c r="E104" s="171">
        <v>15</v>
      </c>
      <c r="F104" s="172"/>
      <c r="G104" s="173">
        <f>ROUND(E104*F104,2)</f>
        <v>0</v>
      </c>
      <c r="H104" s="172"/>
      <c r="I104" s="173">
        <f>ROUND(E104*H104,2)</f>
        <v>0</v>
      </c>
      <c r="J104" s="172"/>
      <c r="K104" s="173">
        <f>ROUND(E104*J104,2)</f>
        <v>0</v>
      </c>
      <c r="L104" s="173">
        <v>21</v>
      </c>
      <c r="M104" s="173">
        <f>G104*(1+L104/100)</f>
        <v>0</v>
      </c>
      <c r="N104" s="173">
        <v>0</v>
      </c>
      <c r="O104" s="173">
        <f>ROUND(E104*N104,2)</f>
        <v>0</v>
      </c>
      <c r="P104" s="173">
        <v>0</v>
      </c>
      <c r="Q104" s="173">
        <f>ROUND(E104*P104,2)</f>
        <v>0</v>
      </c>
      <c r="R104" s="173"/>
      <c r="S104" s="173" t="s">
        <v>152</v>
      </c>
      <c r="T104" s="174" t="s">
        <v>153</v>
      </c>
      <c r="U104" s="160">
        <v>0</v>
      </c>
      <c r="V104" s="160">
        <f>ROUND(E104*U104,2)</f>
        <v>0</v>
      </c>
      <c r="W104" s="160"/>
      <c r="X104" s="160" t="s">
        <v>205</v>
      </c>
      <c r="Y104" s="151"/>
      <c r="Z104" s="151"/>
      <c r="AA104" s="151"/>
      <c r="AB104" s="151"/>
      <c r="AC104" s="151"/>
      <c r="AD104" s="151"/>
      <c r="AE104" s="151"/>
      <c r="AF104" s="151"/>
      <c r="AG104" s="151" t="s">
        <v>206</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ht="33.75" outlineLevel="1" x14ac:dyDescent="0.2">
      <c r="A105" s="158"/>
      <c r="B105" s="159"/>
      <c r="C105" s="250" t="s">
        <v>289</v>
      </c>
      <c r="D105" s="251"/>
      <c r="E105" s="251"/>
      <c r="F105" s="251"/>
      <c r="G105" s="251"/>
      <c r="H105" s="160"/>
      <c r="I105" s="160"/>
      <c r="J105" s="160"/>
      <c r="K105" s="160"/>
      <c r="L105" s="160"/>
      <c r="M105" s="160"/>
      <c r="N105" s="160"/>
      <c r="O105" s="160"/>
      <c r="P105" s="160"/>
      <c r="Q105" s="160"/>
      <c r="R105" s="160"/>
      <c r="S105" s="160"/>
      <c r="T105" s="160"/>
      <c r="U105" s="160"/>
      <c r="V105" s="160"/>
      <c r="W105" s="160"/>
      <c r="X105" s="160"/>
      <c r="Y105" s="151"/>
      <c r="Z105" s="151"/>
      <c r="AA105" s="151"/>
      <c r="AB105" s="151"/>
      <c r="AC105" s="151"/>
      <c r="AD105" s="151"/>
      <c r="AE105" s="151"/>
      <c r="AF105" s="151"/>
      <c r="AG105" s="151" t="s">
        <v>170</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82" t="str">
        <f>C105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05" s="151"/>
      <c r="BC105" s="151"/>
      <c r="BD105" s="151"/>
      <c r="BE105" s="151"/>
      <c r="BF105" s="151"/>
      <c r="BG105" s="151"/>
      <c r="BH105" s="151"/>
    </row>
    <row r="106" spans="1:60" outlineLevel="1" x14ac:dyDescent="0.2">
      <c r="A106" s="168">
        <v>51</v>
      </c>
      <c r="B106" s="169" t="s">
        <v>300</v>
      </c>
      <c r="C106" s="186" t="s">
        <v>301</v>
      </c>
      <c r="D106" s="170" t="s">
        <v>185</v>
      </c>
      <c r="E106" s="171">
        <v>195</v>
      </c>
      <c r="F106" s="172"/>
      <c r="G106" s="173">
        <f>ROUND(E106*F106,2)</f>
        <v>0</v>
      </c>
      <c r="H106" s="172"/>
      <c r="I106" s="173">
        <f>ROUND(E106*H106,2)</f>
        <v>0</v>
      </c>
      <c r="J106" s="172"/>
      <c r="K106" s="173">
        <f>ROUND(E106*J106,2)</f>
        <v>0</v>
      </c>
      <c r="L106" s="173">
        <v>21</v>
      </c>
      <c r="M106" s="173">
        <f>G106*(1+L106/100)</f>
        <v>0</v>
      </c>
      <c r="N106" s="173">
        <v>0</v>
      </c>
      <c r="O106" s="173">
        <f>ROUND(E106*N106,2)</f>
        <v>0</v>
      </c>
      <c r="P106" s="173">
        <v>0</v>
      </c>
      <c r="Q106" s="173">
        <f>ROUND(E106*P106,2)</f>
        <v>0</v>
      </c>
      <c r="R106" s="173"/>
      <c r="S106" s="173" t="s">
        <v>152</v>
      </c>
      <c r="T106" s="174" t="s">
        <v>153</v>
      </c>
      <c r="U106" s="160">
        <v>0</v>
      </c>
      <c r="V106" s="160">
        <f>ROUND(E106*U106,2)</f>
        <v>0</v>
      </c>
      <c r="W106" s="160"/>
      <c r="X106" s="160" t="s">
        <v>205</v>
      </c>
      <c r="Y106" s="151"/>
      <c r="Z106" s="151"/>
      <c r="AA106" s="151"/>
      <c r="AB106" s="151"/>
      <c r="AC106" s="151"/>
      <c r="AD106" s="151"/>
      <c r="AE106" s="151"/>
      <c r="AF106" s="151"/>
      <c r="AG106" s="151" t="s">
        <v>206</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250" t="s">
        <v>302</v>
      </c>
      <c r="D107" s="251"/>
      <c r="E107" s="251"/>
      <c r="F107" s="251"/>
      <c r="G107" s="251"/>
      <c r="H107" s="160"/>
      <c r="I107" s="160"/>
      <c r="J107" s="160"/>
      <c r="K107" s="160"/>
      <c r="L107" s="160"/>
      <c r="M107" s="160"/>
      <c r="N107" s="160"/>
      <c r="O107" s="160"/>
      <c r="P107" s="160"/>
      <c r="Q107" s="160"/>
      <c r="R107" s="160"/>
      <c r="S107" s="160"/>
      <c r="T107" s="160"/>
      <c r="U107" s="160"/>
      <c r="V107" s="160"/>
      <c r="W107" s="160"/>
      <c r="X107" s="160"/>
      <c r="Y107" s="151"/>
      <c r="Z107" s="151"/>
      <c r="AA107" s="151"/>
      <c r="AB107" s="151"/>
      <c r="AC107" s="151"/>
      <c r="AD107" s="151"/>
      <c r="AE107" s="151"/>
      <c r="AF107" s="151"/>
      <c r="AG107" s="151" t="s">
        <v>170</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82" t="str">
        <f>C107</f>
        <v>Náklady na vyhotovení dokumentace skutečného provedení stavby a její předání objednateli v požadované formě a požadovaném počtu.</v>
      </c>
      <c r="BB107" s="151"/>
      <c r="BC107" s="151"/>
      <c r="BD107" s="151"/>
      <c r="BE107" s="151"/>
      <c r="BF107" s="151"/>
      <c r="BG107" s="151"/>
      <c r="BH107" s="151"/>
    </row>
    <row r="108" spans="1:60" outlineLevel="1" x14ac:dyDescent="0.2">
      <c r="A108" s="158"/>
      <c r="B108" s="159"/>
      <c r="C108" s="248" t="s">
        <v>303</v>
      </c>
      <c r="D108" s="249"/>
      <c r="E108" s="249"/>
      <c r="F108" s="249"/>
      <c r="G108" s="249"/>
      <c r="H108" s="160"/>
      <c r="I108" s="160"/>
      <c r="J108" s="160"/>
      <c r="K108" s="160"/>
      <c r="L108" s="160"/>
      <c r="M108" s="160"/>
      <c r="N108" s="160"/>
      <c r="O108" s="160"/>
      <c r="P108" s="160"/>
      <c r="Q108" s="160"/>
      <c r="R108" s="160"/>
      <c r="S108" s="160"/>
      <c r="T108" s="160"/>
      <c r="U108" s="160"/>
      <c r="V108" s="160"/>
      <c r="W108" s="160"/>
      <c r="X108" s="160"/>
      <c r="Y108" s="151"/>
      <c r="Z108" s="151"/>
      <c r="AA108" s="151"/>
      <c r="AB108" s="151"/>
      <c r="AC108" s="151"/>
      <c r="AD108" s="151"/>
      <c r="AE108" s="151"/>
      <c r="AF108" s="151"/>
      <c r="AG108" s="151" t="s">
        <v>170</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x14ac:dyDescent="0.2">
      <c r="A109" s="3"/>
      <c r="B109" s="4"/>
      <c r="C109" s="187"/>
      <c r="D109" s="6"/>
      <c r="E109" s="3"/>
      <c r="F109" s="3"/>
      <c r="G109" s="3"/>
      <c r="H109" s="3"/>
      <c r="I109" s="3"/>
      <c r="J109" s="3"/>
      <c r="K109" s="3"/>
      <c r="L109" s="3"/>
      <c r="M109" s="3"/>
      <c r="N109" s="3"/>
      <c r="O109" s="3"/>
      <c r="P109" s="3"/>
      <c r="Q109" s="3"/>
      <c r="R109" s="3"/>
      <c r="S109" s="3"/>
      <c r="T109" s="3"/>
      <c r="U109" s="3"/>
      <c r="V109" s="3"/>
      <c r="W109" s="3"/>
      <c r="X109" s="3"/>
      <c r="AE109">
        <v>15</v>
      </c>
      <c r="AF109">
        <v>21</v>
      </c>
      <c r="AG109" t="s">
        <v>134</v>
      </c>
    </row>
    <row r="110" spans="1:60" x14ac:dyDescent="0.2">
      <c r="A110" s="154"/>
      <c r="B110" s="155" t="s">
        <v>29</v>
      </c>
      <c r="C110" s="188"/>
      <c r="D110" s="156"/>
      <c r="E110" s="157"/>
      <c r="F110" s="157"/>
      <c r="G110" s="183">
        <f>G8+G16+G45+G69+G72+G84+G89+G98</f>
        <v>0</v>
      </c>
      <c r="H110" s="3"/>
      <c r="I110" s="3"/>
      <c r="J110" s="3"/>
      <c r="K110" s="3"/>
      <c r="L110" s="3"/>
      <c r="M110" s="3"/>
      <c r="N110" s="3"/>
      <c r="O110" s="3"/>
      <c r="P110" s="3"/>
      <c r="Q110" s="3"/>
      <c r="R110" s="3"/>
      <c r="S110" s="3"/>
      <c r="T110" s="3"/>
      <c r="U110" s="3"/>
      <c r="V110" s="3"/>
      <c r="W110" s="3"/>
      <c r="X110" s="3"/>
      <c r="AE110">
        <f>SUMIF(L7:L108,AE109,G7:G108)</f>
        <v>0</v>
      </c>
      <c r="AF110">
        <f>SUMIF(L7:L108,AF109,G7:G108)</f>
        <v>0</v>
      </c>
      <c r="AG110" t="s">
        <v>304</v>
      </c>
    </row>
    <row r="111" spans="1:60" x14ac:dyDescent="0.2">
      <c r="C111" s="189"/>
      <c r="D111" s="10"/>
      <c r="AG111" t="s">
        <v>305</v>
      </c>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46">
    <mergeCell ref="C24:G24"/>
    <mergeCell ref="A1:G1"/>
    <mergeCell ref="C2:G2"/>
    <mergeCell ref="C3:G3"/>
    <mergeCell ref="C4:G4"/>
    <mergeCell ref="C14:G14"/>
    <mergeCell ref="C15:G15"/>
    <mergeCell ref="C18:G18"/>
    <mergeCell ref="C19:G19"/>
    <mergeCell ref="C20:G20"/>
    <mergeCell ref="C21:G21"/>
    <mergeCell ref="C23:G23"/>
    <mergeCell ref="C63:G63"/>
    <mergeCell ref="C25:G25"/>
    <mergeCell ref="C30:G30"/>
    <mergeCell ref="C31:G31"/>
    <mergeCell ref="C33:G33"/>
    <mergeCell ref="C34:G34"/>
    <mergeCell ref="C37:G37"/>
    <mergeCell ref="C38:G38"/>
    <mergeCell ref="C40:G40"/>
    <mergeCell ref="C42:G42"/>
    <mergeCell ref="C43:G43"/>
    <mergeCell ref="C44:G44"/>
    <mergeCell ref="C87:G87"/>
    <mergeCell ref="C64:G64"/>
    <mergeCell ref="C65:G65"/>
    <mergeCell ref="C66:G66"/>
    <mergeCell ref="C67:G67"/>
    <mergeCell ref="C71:G71"/>
    <mergeCell ref="C74:G74"/>
    <mergeCell ref="C75:G75"/>
    <mergeCell ref="C77:G77"/>
    <mergeCell ref="C78:G78"/>
    <mergeCell ref="C80:G80"/>
    <mergeCell ref="C81:G81"/>
    <mergeCell ref="C103:G103"/>
    <mergeCell ref="C105:G105"/>
    <mergeCell ref="C107:G107"/>
    <mergeCell ref="C108:G108"/>
    <mergeCell ref="C91:G91"/>
    <mergeCell ref="C93:G93"/>
    <mergeCell ref="C95:G95"/>
    <mergeCell ref="C97:G97"/>
    <mergeCell ref="C100:G100"/>
    <mergeCell ref="C102:G10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1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'1 1 Pol'!Názvy_tisku</vt:lpstr>
      <vt:lpstr>oadresa</vt:lpstr>
      <vt:lpstr>Stavba!Objednatel</vt:lpstr>
      <vt:lpstr>Stavba!Objekt</vt:lpstr>
      <vt:lpstr>'1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musil</dc:creator>
  <cp:lastModifiedBy>František Laštovička</cp:lastModifiedBy>
  <cp:lastPrinted>2019-03-19T12:27:02Z</cp:lastPrinted>
  <dcterms:created xsi:type="dcterms:W3CDTF">2009-04-08T07:15:50Z</dcterms:created>
  <dcterms:modified xsi:type="dcterms:W3CDTF">2020-07-31T06:07:28Z</dcterms:modified>
</cp:coreProperties>
</file>